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Z:\JN 2026\JAVNA NAROČILA\Dobava in montaža elektrokirurških enot t- ponovitev\"/>
    </mc:Choice>
  </mc:AlternateContent>
  <xr:revisionPtr revIDLastSave="0" documentId="13_ncr:1_{CF26B81D-1CAD-4A5B-9A14-228662C75797}" xr6:coauthVersionLast="47" xr6:coauthVersionMax="47" xr10:uidLastSave="{00000000-0000-0000-0000-000000000000}"/>
  <bookViews>
    <workbookView xWindow="-120" yWindow="-120" windowWidth="38640" windowHeight="21120" xr2:uid="{00000000-000D-0000-FFFF-FFFF00000000}"/>
  </bookViews>
  <sheets>
    <sheet name="SKLOP 1 abdomen" sheetId="2" r:id="rId1"/>
    <sheet name="SKLOP 2 orl" sheetId="5" r:id="rId2"/>
    <sheet name="SKLOP 3 gineko" sheetId="3" r:id="rId3"/>
    <sheet name="SKLOP 4" sheetId="1" r:id="rId4"/>
    <sheet name="SKLOP 5" sheetId="6" r:id="rId5"/>
    <sheet name="SKLOP 6" sheetId="7"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92" i="3" l="1"/>
  <c r="L92" i="3"/>
  <c r="M71" i="2" l="1"/>
  <c r="K71" i="2"/>
</calcChain>
</file>

<file path=xl/sharedStrings.xml><?xml version="1.0" encoding="utf-8"?>
<sst xmlns="http://schemas.openxmlformats.org/spreadsheetml/2006/main" count="590" uniqueCount="276">
  <si>
    <t>Bipolarni kabel</t>
  </si>
  <si>
    <t>Elektrokirurški ročnik</t>
  </si>
  <si>
    <t xml:space="preserve">Ravna, velikost zanke 15 mm, dolžina 135 mm </t>
  </si>
  <si>
    <t>Kabel za nevtralno elektrodo za 1x uporabo</t>
  </si>
  <si>
    <t>Enota naj vključuje štiri elektro kirurške generatorje</t>
  </si>
  <si>
    <t>Količina</t>
  </si>
  <si>
    <t>Aparat naj  ima vsaj štiri izhode za inštrumente .</t>
  </si>
  <si>
    <t>Aparat naj  ima vsaj štiri »Smart connectors« čitalce, s katerimi avtomatsko prepozna priklopljen instrument.</t>
  </si>
  <si>
    <t>Možni naj bodo vsaj trije načini monopolarne koagulacije – standardna, spray in soft.</t>
  </si>
  <si>
    <t>Možnost ročne in nožne aktivacije.</t>
  </si>
  <si>
    <t>Aktivna regulacija iskrenja.</t>
  </si>
  <si>
    <t>Aktivna kontrola uhajalnih tokov</t>
  </si>
  <si>
    <t>Samoadaptivni varnostni sistem za monitoring povratnih (nevtralnih) deljenih, ki naj deluje individualno glede na prevodnost pacienta.</t>
  </si>
  <si>
    <t>delovanje pri spremembi vrednosti za 40%.</t>
  </si>
  <si>
    <t>Možnost avtomatska takojšnja prekinitev delovanja pri slabem kontaktu povratne elektrode.</t>
  </si>
  <si>
    <t>Prekinitev delovanja naj  spremlja vizualni in zvočni signal.</t>
  </si>
  <si>
    <t>Deljene povratne elektrode naj bo velikosti vsaj 130 cm2 za enkratno uporabo s hidrofilnim polihezivnim gelom.</t>
  </si>
  <si>
    <t>Možnost priključitve tridelne nožne stopalke s funkcijami rezanja, koagulacije in preparacije.</t>
  </si>
  <si>
    <t>Moč naj bo vsaj do 95 W.</t>
  </si>
  <si>
    <t>Naj ima možnost vsaj treh hitrih nastavitev generatorja:  nizka, srednja, visoka.</t>
  </si>
  <si>
    <t>Moč generatorja naj bo vsaj do 350 W.</t>
  </si>
  <si>
    <t>Naj ima avtomatsko nastavitev izhodne energije na osnovi merjenja prevodnosti tkiva.</t>
  </si>
  <si>
    <t>Možnost priključitve inštrumenta za odprte posege z nožem in aktivno elektrodo dolžine 36 mm.</t>
  </si>
  <si>
    <t>Možnost priključitve kombiniranega laparoskopskega inštrumenta z monopolarnim preparirnim načinom in načinom za lepljenje žil.</t>
  </si>
  <si>
    <t>Možnost ročne in nožne aktivacije z avtomatskim signalom lepljenja.</t>
  </si>
  <si>
    <t>Oprema Class I Tip CF(IEC 601-1) / varna za defibrilator.</t>
  </si>
  <si>
    <t xml:space="preserve"> CE certifikat.</t>
  </si>
  <si>
    <t>Zagotovljen servis v Sloveniji.</t>
  </si>
  <si>
    <t>Možnost internetne povezave s centralnim servisom za diagnostiko in  nadgradnjo firmware ter izpis uporabe, napak delovanja in servisiranja.</t>
  </si>
  <si>
    <t>Nevtralna elektroda</t>
  </si>
  <si>
    <t>Kabel</t>
  </si>
  <si>
    <t>Na elektro generator naj se nevtralna elektroda priključuje s kablom za večkratno uporabo.</t>
  </si>
  <si>
    <t xml:space="preserve">Elektrokirurški svinčnik. Monopolarni elektrokirurški svinčnik za rezanje in koagulacijo z ročno aktivacijo s priključnim kablom dolžine 4,6 m, za večkratno uporabo, možna uporaba vseh                             </t>
  </si>
  <si>
    <t>Monopolarne elektrode - kratke za večkratno uporabo</t>
  </si>
  <si>
    <t>Monopolarne elektrode  za večkratno uporabo, jeklo, dolžina 7cm, hex locking, activ length 2,8cm</t>
  </si>
  <si>
    <t>Monopolarne elektrode  za večkratno uporabo, jeklo, dolžina 6,6 cm, dolžina igle 2,45 cm, konica igle 0,51mm</t>
  </si>
  <si>
    <t>Monopolarne elektrode  za večkratno uporabo, jeklo, dolžina 5,1 cm, dolžina bunke 5,6 mm , premer bunke 5,6 mm</t>
  </si>
  <si>
    <t>Monopolarne elektrode - kratke za enkratno uporabo</t>
  </si>
  <si>
    <t>Monopolarne elektrode  za enkratno uporabo, hex locking, dolžina 6,35 cm, dolžina rezila 2,8 cm</t>
  </si>
  <si>
    <t>Monopolarne elektrode  za enkratno uporabo, dolžina 10,16 cm, dolžina rezila 2,54 cm</t>
  </si>
  <si>
    <t>Monopolarne elektrode za večkratno uporabo nesterilne</t>
  </si>
  <si>
    <t>Monopolarne elektrode za večkratno uporabo 2,4mm,3/32inch ,dolžina 130mm-loop Ø 10mm</t>
  </si>
  <si>
    <t>Monopolarne elektrode za večkratno uporabo 2,4mm,3/32inch ,dolžina 130mm-loop Ø15mm</t>
  </si>
  <si>
    <t>Monopolarne elektrode za večkratno uporabo 2,4mm,3/32inch ,dolžina 130mm-loop Ø20mm</t>
  </si>
  <si>
    <t>Monopolarne elektrode za večkratno uporabo 2,4mm,3/32inch ,dolžina 130mm-loop Ø25mm</t>
  </si>
  <si>
    <t>Monopolarne elektrode za večkratno uporabo 2,4mm,3/32inch ,dolžina 100mm-needle</t>
  </si>
  <si>
    <t>Monopolarne elektrode za večkratno uporabo 2,4mm,3/32inch ,dolžina 100mm-blade Ø25mm</t>
  </si>
  <si>
    <t>Monopolarne elektrode za večkratno uporabo 2,4mm,3/32inch ,dolžina 100mm-ball Ø6mm</t>
  </si>
  <si>
    <t>Inštrument za ligacijo in spajanje žil</t>
  </si>
  <si>
    <t xml:space="preserve">LigaSure Maryland standardna laparoskopska  dolžina 37 cm          </t>
  </si>
  <si>
    <t>Bipolarna zanka</t>
  </si>
  <si>
    <t>Laparoskopska elektroda</t>
  </si>
  <si>
    <t>Kovinski inštrument</t>
  </si>
  <si>
    <t>Bipolarni kabel  prijemalka  gin. 4m                                                                                   </t>
  </si>
  <si>
    <t>Bipolarni kabel HF</t>
  </si>
  <si>
    <t>Bipolarni kabel HF 3,5m                                                                                                                 </t>
  </si>
  <si>
    <t xml:space="preserve">Bipolarni kabel </t>
  </si>
  <si>
    <t>Bipolarni kabel za bipolarno pinceto 5m                                                                             </t>
  </si>
  <si>
    <t>Monopolarni kabel</t>
  </si>
  <si>
    <t>Monopolarni kabel dolžina 5m                                                                                                   </t>
  </si>
  <si>
    <t>Monopolarni kabel dolžina 3m                                                                                                     </t>
  </si>
  <si>
    <t>Monopolarna  zanka za rezanje 5 mm diameter, za laparoskopsko supracervikalno histerektomijo in miomektomijo. Monopolaren  način in nižja  nastavitev energije 100-130w, blend način.  
Dolžina 35cm,  dimenzija zanke: 200 x 100mm z 3m kablom,  8mm vtičem.</t>
  </si>
  <si>
    <t>Inštrument za vaginalno ligacijo
 in spajanje žil</t>
  </si>
  <si>
    <t>SKLOP</t>
  </si>
  <si>
    <t>ZAP. ŠT.</t>
  </si>
  <si>
    <t>PREDMET</t>
  </si>
  <si>
    <t>EM</t>
  </si>
  <si>
    <t>Kataloška številka oz. tip 
in naziv opreme</t>
  </si>
  <si>
    <t>Proizvajalec</t>
  </si>
  <si>
    <t>Cena na enoto mere 
(EM) brez DDV</t>
  </si>
  <si>
    <t>DDV</t>
  </si>
  <si>
    <t>Cena na enoto mere (EM) z DDV</t>
  </si>
  <si>
    <t>Vrednost brez DDV 
(količina X cena na EM brez DDV)</t>
  </si>
  <si>
    <t>Vrednost z DDV 
(količina X cena na EM z DDV)</t>
  </si>
  <si>
    <t>Generatorji naj so vodeni z mikroprocesorji, ki avtomatično prilagajajo moč električnega toka s konstantno napetostjo glede na upornost tkiva, katero meri vsaj 25 milijon krat v sekundi.</t>
  </si>
  <si>
    <t>Privzeti programi morajo biti tovarniško nastavljivi. Možnost individualnega programiranja s prikazom na zaslonu.</t>
  </si>
  <si>
    <t>Možnih vsaj 6 načinov monopolarne koagulacije – preciseSECT, swiftCOAG, softCOAG, forcedCOAG, sprayCOAG, twinCOAG.</t>
  </si>
  <si>
    <t>Aparat naj ima samoadaptivni varnostni sistem za monitoring deljenih povratnih elektrod. Dinamično spremljanje nevtralne elektrode, kontakta in simetrije (za preverjanje poravnave nevtralne elektrode).</t>
  </si>
  <si>
    <t>Možnost priključitve dveh monopolarnih ročnikov istočastno. Ročnik za enkratno ali večkratno uporabo, z gumbi za 2 načina delovanja (rezanje, koagulacija).</t>
  </si>
  <si>
    <t>Možnost uporabe dveh monopolarnih ročnikov z načinom monopolarne koagulacije istočasno (TWINCOAG).</t>
  </si>
  <si>
    <t>Možnost priključitve nožne stopalke s funkcijami rezanja, koagulacije in Remode - izbire ustrezne podprogramske nastavitve (do 6 programov).</t>
  </si>
  <si>
    <t>Maksimalna izhodna moč v monopolarnem načinu rezanja vsaj 400 W, maksimalna izhodna moč v načinu koagulacije vsaj 120 W. 100 efektov.</t>
  </si>
  <si>
    <t>Kompatibilen s sedanjimi oz.obstoječimi povezovalnimi kabli za bipolarno in monopolarno koagulacijo.Storz,Wolf</t>
  </si>
  <si>
    <t>Možni vsaj trije načini monopol. rezanja - avtomatski gladek rez AUTOCUT, HIGHCUT, rezanje s koagulacijo DRYCUT, in različni efekti</t>
  </si>
  <si>
    <t>Možnost nožne aktivacije in načina AUTOSTART aktivacije bipolarnih pincet.</t>
  </si>
  <si>
    <t>Maksimalna izhodna moč v bipolarnem načinu vsaj 400 W, 100 efektov.</t>
  </si>
  <si>
    <t>CE certifikat.</t>
  </si>
  <si>
    <t>Nožna stopalka  bipolarna kompatibilen z elektrokirurško  enoto</t>
  </si>
  <si>
    <t xml:space="preserve">Set za pritrditev elektrokirurške enote na voziček </t>
  </si>
  <si>
    <t>Elektrokirurški kabel - Monopolarni priključni kabel, VIO, ICC, ACC, Standard, dolžine 4m</t>
  </si>
  <si>
    <t>Okvirna količina za 48 mesecev</t>
  </si>
  <si>
    <t xml:space="preserve"> Okvirna količina za 48 mesecev</t>
  </si>
  <si>
    <t>LigaSure Maryland dolžina  23 cm -  Instrument naj se uporablja za laparoskopske in odprte operacije.Napredna Tissue Fact Sensing Technology generatorja naj omogoča, da instrument Liga Sure natančno in kontinuirano prilagaja
 izhodno moč energije,  s čimer omogoča enakomeren učinek skozi različno gosto in prevodno tkivo in prekine dovajanje energije, ko je tkivo spojeno. Uspešnost  lepljenja naj konča z zvočnim 
signalom. Najnovejša tehnologija LigaSure ™ v kombinaciji z  nano-tehnologijo premaza čeljusti instrumenta naj zagotavlja varnejši operativni postopek in večjo zanesljivost spojenega tkiva. 
Naj ima zakrivljeno čeljust, ki omogoča izboljšan dostop v primerjavi z ravno čeljustjo ( izboljšana vidljivost konice čeljusti). Oblika čeljusti naj omogoča topo disekcijo,  Čas spajanja naj bo 1-4 
sekunde,  Naj ima daljšo zakrivljeno čeljust  5mm instrumenta,  Lahko se uporablja kot atravmatska prijemalka, tudi kot inštrument za hladen rez. Zagotavlja naj učinkovito spajanje žil, pletežev
 in limfnih vodov do vključno debeline 7mm, Naj ima keramično čeljust, ki omogoča delovanje pri nižjih temperaturah, kar zagotavlja večjo varnost delovanja ob kritičnih strukturah. Naj bo 
omogočeno  delo z nižjo nastavitvijo moči, ki tkivo manj karbonizira, ostane bolj rožnato in elastično in posledično prihaja do hitrejšega zdravljenja.</t>
  </si>
  <si>
    <t>Bipolarna zanka Loop  Bipolarna zanka za rezanje 5 mm diameter,keramično konico za laparoskopsko supracervikalno histerektomijo in miomektomijo. Bipolaren način in nižja  nastavitev energije.  
Dolžina35cm,  dimenzija zanke: 200 x 100mm z 3m kablom, 2-polni 4mm vtičem.</t>
  </si>
  <si>
    <t>Laparoskopska elektroda-kljukica - Elektroda dolžine 36 cm se pri laparoskopskih operacijah uporablja za monopolarno rezanje in koagolacijo. Konica naj bo prevlečena s politetrafluoroetilenom (PTFE), molekulsko spojino, 
znano kot Teflon čiščenja med operacijskim postopkom kot konice iz nerjavečega jekla.</t>
  </si>
  <si>
    <t>Laparoskopska elektroda-spatula - Elektroda dolžine 36 cm se pri laparoskopskih operacijah uporablja za monopolarno rezanje in koagolacijo. Konica naj bo prevlečena s politetrafluoroetilenom (PTFE), molekulsko spojino, 
znano kot Teflon čiščenja med operacijskim postopkom kot konice iz nerjavečega jekla.</t>
  </si>
  <si>
    <t xml:space="preserve"> Kovinski inštrument za večkratno uporabo, dolžine 25cm, z 34° ukrivljeno čeljustjo.</t>
  </si>
  <si>
    <t>Elektroda Liga Sure - Elektroda se namesti na kovinski inštrument, dolžine 25cm in se uporablja za spajanje in rezanje pri odprtih operacijah. Vgrajen ima nož za natančno rezanje spojenega tkiva. Zagotavlja učinkovito
 spajanje žil, pletežev in limfnih vodov, do vključno debeline 7mm. Oblika čeljusti omogoča topo disekcijo. Prijemalka se aktivira z gumbom na ročniku prijemalke.V elektrodi je integriran nož za 
rezanje tkiva</t>
  </si>
  <si>
    <t>Okvirna količina za  48 mesecev</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</si>
  <si>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</si>
  <si>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</si>
  <si>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</si>
  <si>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</si>
  <si>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</si>
  <si>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</si>
  <si>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</si>
  <si>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</si>
  <si>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</si>
  <si>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</si>
  <si>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</si>
  <si>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</si>
  <si>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</si>
  <si>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</si>
  <si>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</si>
  <si>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</si>
  <si>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</si>
  <si>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</si>
  <si>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</si>
  <si>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</si>
  <si>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</si>
  <si>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</si>
  <si>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</si>
  <si>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</si>
  <si>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</si>
  <si>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</si>
  <si>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</si>
  <si>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</si>
  <si>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</si>
  <si>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</si>
  <si>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</si>
  <si>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</si>
  <si>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</si>
  <si>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</si>
  <si>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</si>
  <si>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</si>
  <si>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</si>
  <si>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</si>
  <si>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kos</t>
  </si>
  <si>
    <t>Nožna stopalka monopolarna kompatibilen z elektrokirurško  enoto</t>
  </si>
  <si>
    <t>Vsaj šest hitrih nastavitev generatorja: Remode funkcija podprogramov</t>
  </si>
  <si>
    <t>Bipolarna pinceta s topo ukrivljeno konico. Dolžina 190 mm, konica debelina: 1 mm, dolžina 8 mm.</t>
  </si>
  <si>
    <t>Bipolarna pinceta s topo ukrivljeno konico. Dolžina 190 mm, konica debelina: 2 mm, bolžina konice 6 mm.</t>
  </si>
  <si>
    <t>Bipolarna pinceta s topo ukrivljeno konico. Dolžina 165 mm, konica debelina: 1 mm, dolžina konice 6 mm.</t>
  </si>
  <si>
    <t>Bipolarna pinceta s topo ravno konico. Dolžina 190 mm, konica debelina: 1 mm, dolžina konice 8 mm.</t>
  </si>
  <si>
    <t>Bipolarna pinceta 10,5 cm, kotna.</t>
  </si>
  <si>
    <t>Bipolarni kabel za bipolarno pinceto 4 m.</t>
  </si>
  <si>
    <t>Bipolarna pinceta s topo ravno konico. Dolžina 300 mm, konica debelina: 2 mm, dolžina konice 10 mm.</t>
  </si>
  <si>
    <t>Bipolarni kabel za bipolarne lap. inštrumente, 4 m.</t>
  </si>
  <si>
    <t>Elektrokirurški ročnik - Monopolaren elektrokirurški svinčnik s preklopnim stikalom, VIO, ICC, ACC;  Standard, priključni kabel 4 m, velikost 4, sterilizacija do 138°C.</t>
  </si>
  <si>
    <t>Elektrokirurški ročnik - Monopolaren elektrokirurški svinčnik Slim-Line s preklopnim stikalom, VIO, ICC, ACC, Standard, priključni kabel 4 m, velikost 4, sterilizacija do 138°C.</t>
  </si>
  <si>
    <t>Monopolarna elektroda - Okrogla kaveljna elektroda, vključno z el. kirurškim svinčnikom, z 2 gumboma, ostri izolirani ročnik, fi 5.0 mm, dolžina 320 mm.</t>
  </si>
  <si>
    <t>Monopolarna elektroda - Ploščata elektroda -srpič, vključno z dveme gumobma, vključno z el. kirurškim svinčnikom, izolirnim, fi 5 mm, dolžina 350 mm.</t>
  </si>
  <si>
    <t>Monopolarna elektroda - Dolga elektroda  kaveljček, dolžina 320 mm, fi 5,0 mm, kaveljček 5x5 mm.</t>
  </si>
  <si>
    <t>Monopolarne elektrode (lanceta) – IGLA - Ravna, velikost 0,8 x 22 mm, dolžina 40 mm.</t>
  </si>
  <si>
    <t>Monopolarne elektrode (lanceta) – NOŽ - Ravna, velikost noža 3 x 24 mm, dolžina 45 mm.</t>
  </si>
  <si>
    <t>Monopolarne elektrode (lanceta) – NOŽ - Ravna, velikost noža 3 x 24 mm, dolžina 60 mm.</t>
  </si>
  <si>
    <t>Monopolarne elektrode (lanceta) – NOŽ - Ravna, velikost noža 1,5 x 17  mm, dolžina 40 mm.</t>
  </si>
  <si>
    <t>Monopolarne elektrode (lanceta) – BUNKA - Ravna, velikost bunke 6 mm, dolžina 40 mm.</t>
  </si>
  <si>
    <t>Monopolarna elektroda -Kroglična - Ukrivljena, fi 2 mm,dolžina 35 mm.</t>
  </si>
  <si>
    <t>Monopolarna elektroda -Kroglična - Ukrivljena, fi 4 mm, dolžina 35 mm.</t>
  </si>
  <si>
    <t xml:space="preserve">Dolge Monopolarne elektrode (lanceta) – IGLA - Ravna, velikost igle 0,8 x 15 mm, dolžina 120 mm. </t>
  </si>
  <si>
    <t>Dolge Monopolarne elektrode (lanceta) – BUNKA - Ravna, velikost bunke 6 mm, dolžina 115 mm.</t>
  </si>
  <si>
    <t>Dolge Monopolarne elektrode (lanceta) – BUNKA -Kroglična, ukrivljena, 11,5 cm, fi 2mm.</t>
  </si>
  <si>
    <t>Dolge Monopolarne elektrode (lanceta) – BUNKA - Kroglična, ukrivljena, 11,5cm, fi 4 mm.</t>
  </si>
  <si>
    <t>Dolge Monopolarne elektrode (lanceta) – ZANKA - Ravna, velikost zanke 15 mm, dolžina 135 mm.</t>
  </si>
  <si>
    <t xml:space="preserve">Dolge Monopolarne elektrode (lanceta) – ZANKA - Ravna, velikost zanke 20 mm, dolžina 140 mm. </t>
  </si>
  <si>
    <t xml:space="preserve">Dolge Monopolarne elektrode (lanceta) – ZANKA - Ravna, velikost zanke 25 mm, dolžina 145 mm. </t>
  </si>
  <si>
    <t>Kabel za nevtralno elektrodo za 1x uporabo.</t>
  </si>
  <si>
    <t>Čistilna podloga za elektrode - Samolepljiva, za 1x uporabo, 50x50mm.</t>
  </si>
  <si>
    <t>Bipolarna pinceta, ravna 12cm, konica 0,7 mm, ukrivljena.</t>
  </si>
  <si>
    <t>Dolga elektroda spatula  - Ravna  spatula, 2.3 x 1 9 mm, dolžina 180 mm.</t>
  </si>
  <si>
    <t>Monopolarna elektroda - Dolga elektroda  kaveljček, dolžina 320 mm,fi 5 mm, kaveljček 5 x 5 mm.</t>
  </si>
  <si>
    <t>Kabel z MF vtičem. Kompatibilen z  vio 300, dolžina 4m.</t>
  </si>
  <si>
    <t>Aparat naj ima enostaven ekran na dotik (tuch-screen).</t>
  </si>
  <si>
    <t>Generatorji naj bodo vodeni z mikroprocesorji, ki avtomatično prilagajajo (trenutni odziv) moč električnega toka in napetosti glede na upornost tkiva, katero meri vsaj 400.000 krat v sekundi.</t>
  </si>
  <si>
    <t>Modul za bipolarno  lepljenje žil do 7 mm.</t>
  </si>
  <si>
    <t>Modul za  monopolarno elektrokirurško rezanje in koagulacijo,</t>
  </si>
  <si>
    <t>Modul za bipolarno koagulacijo,</t>
  </si>
  <si>
    <t>Možni vsaj trije načini monopolarnega rezanja - čisto rezanje, rezanje s hkratno koagulacijo in  preparacijski način.</t>
  </si>
  <si>
    <t>Moč naj bo vsaj do 300 W – monopolarno čisto rezanje.</t>
  </si>
  <si>
    <t>Moč naj bo vsaj do 200 W - monopolarno rezanje s koagulacijo in delovanje v preparacijskem načinu.</t>
  </si>
  <si>
    <t>Moč naj bo vsaj do 120 W - monopolarna standardna, spray in soft koagulacija.</t>
  </si>
  <si>
    <t>Digitalni kazalci nastavitve moči,  naj kažejo moč v vatih (W).</t>
  </si>
  <si>
    <t>Delovanje v območju merjenja prevodnosti povratne elektrode naj bo med 5 do 135 ohmov, z avtomatskim izklopom.</t>
  </si>
  <si>
    <t>Možnost priključitve ročnika za enkratno uporabo z gumbi za 3 načine delovanja  (rezanje, koagulacija, preparacija) in drsnikom za uravnavanje moči na ročniku.</t>
  </si>
  <si>
    <t>Digitalni kazalci nastavitve moči naj kažejo pravo moč v vatih (W).</t>
  </si>
  <si>
    <t>Naj ima možnost nožne aktivacije in ročne autobipolar aktivacije z nastavitvijo pričetka in z avtomatsko prekinitvijo.</t>
  </si>
  <si>
    <t>Delovanja glede na prevodnost tkiva.</t>
  </si>
  <si>
    <t>Hitrost lepljenja žil od 1 do 4 sekunde.</t>
  </si>
  <si>
    <t xml:space="preserve"> Avtomatsko prenehanje delovanja ter spremljajoči zvočni signal, ko je žila zlepljena.</t>
  </si>
  <si>
    <t>Omogoča lepljenje arterij in ven, žilnih pletežev, limfnih vodov, pljučnega parenhima (priloženo potrdilo).</t>
  </si>
  <si>
    <t>Aparat naj bo kompatibilen z inštrumenti za klasične in laparoskopske operacije: Storz, Wolf, Erbe.</t>
  </si>
  <si>
    <t>Možnost  bipolarne histeroskopske resekcije z možnostjo delovanja vsaj v dveh načinih:  rezanje (moč  vsaj do 375 W) in koagulacija (moč vsaj do 175 W).</t>
  </si>
  <si>
    <t>Kompatibilen s klasičnimi elektro kirurškimi inštrumenti in kabli kot naprimer Storz, Wolf, Erbe</t>
  </si>
  <si>
    <t>Floating (plavajoči) generator, izoliran v odnosu na zemljo.</t>
  </si>
  <si>
    <t>Možnost priključiti obstoječi evakuator elektro kirurškega dima.</t>
  </si>
  <si>
    <t>Kompatibilnost z obstoječo opremo in instrumenti v operacijskem bloku: Storz, Wolf, Erbe.</t>
  </si>
  <si>
    <t>Kabel z MF vtičem; dolžina 4 m. Kompatibilen  z aparatom vio 300.</t>
  </si>
  <si>
    <t>Napajalni kabel, bipolaren, kompatibilen z obstojecim Olympus generatorjem, dolzina 4 m, avtoklaviren. </t>
  </si>
  <si>
    <t>Bipolarni kabel, kompatibilen z obstojecim Olympus generatorjem, dolžina 3,5 m, avtoklaviren. </t>
  </si>
  <si>
    <t>Bipolarna pinceta s topo ukrivljeno konico. Dolžina 190 mm, konica debelina: 1 mm, dolžina konice 8 mm.</t>
  </si>
  <si>
    <t>Bipolarna pinceta s topo ukrivljeno konico. Dolžina 190 mm, konica debelina: 2 mm, dolžina konice 6 mm.</t>
  </si>
  <si>
    <t>Bipolarna pinceta s topo ravno  konico. Dolžina 190 mm, konica debelina: 1 mm, dolžina konice 8 mm.</t>
  </si>
  <si>
    <t>Bipolarna pinceta s topo ravno  konico. Dolžina 300 mm, konica debelina: 2 mm, dolžina konice 10 mm.</t>
  </si>
  <si>
    <t>Monopolaren elektrokirurški svinčnik s preklopnim stikalom, VIO, ICC, ACC, Standard, priključni kabel 4 m, velikost 4, sterilizacija do 138°C.</t>
  </si>
  <si>
    <t>Monopolarni priključni kabel, VIO, ICC, ACC, Standard, dolžine 4m.</t>
  </si>
  <si>
    <t>Ravna, velikost 0,8 x 22 mm, dolžina 40 mm.</t>
  </si>
  <si>
    <t>.</t>
  </si>
  <si>
    <t xml:space="preserve">Ravna, velikost noža 3 x 24 mm, dolžina 45 mm. </t>
  </si>
  <si>
    <t xml:space="preserve">Ravna, velikost noža 3 x 24 mm, dolžina 60 mm. </t>
  </si>
  <si>
    <t xml:space="preserve">Ravna, velikost noža 1,5 x 17 mm, dolžina 40 mm. </t>
  </si>
  <si>
    <t>Ukrivljena, fi 2mm, dolžina 35mm.</t>
  </si>
  <si>
    <t>Ukrivljena, fi4 mm, dolžina 35 mm.</t>
  </si>
  <si>
    <t>Ravna, velikost igle 0,8 x 15 mm, dolžina 120 mm.</t>
  </si>
  <si>
    <t xml:space="preserve">Ravna, velikost bunke 6 mm, dolžina 115 mm. </t>
  </si>
  <si>
    <t>Samolepljiva, za 1 x uporabo, 50 x 50 mm.</t>
  </si>
  <si>
    <t>Monopolarna elektroda - Okrogla kaveljna elektroda, vključno z el.kirurškim svinčnikom, z 2 gumboma, ostri izolirani ročnik, fi 5.0 mm, dolžina 320 mm.</t>
  </si>
  <si>
    <t>Ravna  spatula, 2.3 x 19 mm, dolžina 180 mm.</t>
  </si>
  <si>
    <t xml:space="preserve">Ravna, velikost zanke 25 mm, dolžina 145 mm. </t>
  </si>
  <si>
    <t xml:space="preserve">Ravna, velikost zanke 20 mm, dolžina 140 mm. </t>
  </si>
  <si>
    <t>Kroglična, ukrivljena,11,5 cm, fi 4 mm.</t>
  </si>
  <si>
    <t>Kroglična, ukrivljena, 11,5 cm, fi 2 mm.</t>
  </si>
  <si>
    <t xml:space="preserve">Ravna, velikost bunke 6 mm, dolžina 40 mm. </t>
  </si>
  <si>
    <t>Modul za bipolarno koagulacijo</t>
  </si>
  <si>
    <t>Modul za monopolarno elektro kirurško rezanje in koagulacijo</t>
  </si>
  <si>
    <t>Dodatne lastnosti:</t>
  </si>
  <si>
    <t>Dodatna oprema:</t>
  </si>
  <si>
    <t>39.</t>
  </si>
  <si>
    <t>40.</t>
  </si>
  <si>
    <t>41.</t>
  </si>
  <si>
    <r>
      <t>Zagotovljen originalni potrošni material istega proizvajalca (ročniki, zank</t>
    </r>
    <r>
      <rPr>
        <sz val="11"/>
        <rFont val="Calibri"/>
        <family val="2"/>
        <charset val="238"/>
        <scheme val="minor"/>
      </rPr>
      <t>e Lletz</t>
    </r>
    <r>
      <rPr>
        <sz val="11"/>
        <color theme="1"/>
        <rFont val="Calibri"/>
        <family val="2"/>
        <charset val="238"/>
        <scheme val="minor"/>
      </rPr>
      <t>, aktivne elektrode, bipolarne pincete, deljene nevtralne elektrode za enkratno uporabo s hidrofilnim gelom, inštrumenti za lepljenje žil).</t>
    </r>
  </si>
  <si>
    <t>Elektrode-spatula - dolžina 180 mm, 2,3 x 19 mm, ravna.</t>
  </si>
  <si>
    <t>Elektrode-spatula - dolžina 180 mm, 2,3 x 19 mm, ravna, izolirna.</t>
  </si>
  <si>
    <t xml:space="preserve">Bipolaren kabel, kompatibilen za OLYMPUS resektoskop, COMFORT,  dolžina 4,5 m, večkratno uporabo </t>
  </si>
  <si>
    <t xml:space="preserve">Bipolaren kabel, kompatibilen za WOLF resektoskop, COMFORT, dolžina 4,5 m, večkratno uporabo </t>
  </si>
  <si>
    <t>Ponudnik:________________________________________________________________________________</t>
  </si>
  <si>
    <t>OBR-3A: Specifikacija s ponudbenimi cenami</t>
  </si>
  <si>
    <t>kpl</t>
  </si>
  <si>
    <t>POTROŠNI MATERIAL-sukcesivna dobava</t>
  </si>
  <si>
    <r>
      <rPr>
        <b/>
        <sz val="18"/>
        <color theme="1"/>
        <rFont val="Calibri"/>
        <family val="2"/>
        <charset val="238"/>
        <scheme val="minor"/>
      </rPr>
      <t xml:space="preserve">SKUPAJ </t>
    </r>
    <r>
      <rPr>
        <b/>
        <sz val="11"/>
        <color theme="1"/>
        <rFont val="Calibri"/>
        <family val="2"/>
        <charset val="238"/>
        <scheme val="minor"/>
      </rPr>
      <t xml:space="preserve">
končna vrednost sklopa</t>
    </r>
  </si>
  <si>
    <t>V ceni morajo biti zajeti vsi stroški skladno z vsemi zahtevami iz dokumentacije v zvezi z oddajo javnega naročila.</t>
  </si>
  <si>
    <t>Datum:</t>
  </si>
  <si>
    <t>Žig in podpis:</t>
  </si>
  <si>
    <t>Pinceta bipolarna, ravna 12 cm ,konica 0.7 mm, ukrivljena</t>
  </si>
  <si>
    <t>Pinceta bipolarna 10,5 cm, kotna</t>
  </si>
  <si>
    <t>Kabel za bipolarno pinceto 4 m</t>
  </si>
  <si>
    <t>Elektroda nevtralna; brez kabla</t>
  </si>
  <si>
    <t>Kabel za nevtralno elektrodo 4m</t>
  </si>
  <si>
    <t>Ročnik monopolarni s kablom</t>
  </si>
  <si>
    <t>Elektroda kroglična, ukrivljena; 11,5 cm, fi 2 mm, z izolacijo vratu do kroglice</t>
  </si>
  <si>
    <t>Elektroda kroglična, ukrivljena; 11,5 cm, fi 4 mm, z izolacijo vratu do kroglice</t>
  </si>
  <si>
    <t>Elektroda ravna 4.5cm 3.4 x 24 mm</t>
  </si>
  <si>
    <t xml:space="preserve">Količina </t>
  </si>
  <si>
    <t>Nevtralna elektroda REM Polyhesive  Deljena nevtralna elektroda naj bo velikosti aktivne ploskve 137 cm2,  za enkratno uporabo s hidrofilnim polihezivnim gelom debeline najmanj 0,127 cm.  Velikost elektrode naj bo 18,3 x 11,4 cm ( 208 cm2 ). Vizualni in zvočni signal za napake v delovanju s prekinitvijo delovanja.</t>
  </si>
  <si>
    <t>Nevtralne elektrode. Samolepljiva; za 1x uporabo, kontakna površina je 85 cm/2; ozemljitvena blazinica z dvema elektrodama oz. bipolarana blazinica; uporaba za odrasle in otroke.</t>
  </si>
  <si>
    <t>Potrošni material za obstoječo opremo ERBE - V300</t>
  </si>
  <si>
    <t>Pripadajoč voziček: 630 x 940 x 650 mm (ŠxVxG), teža: 31 kg, 4 prevodna kolesa ø 100 mm, z zavoro, 1 vhod za napajanje, 3 vtičnice.</t>
  </si>
  <si>
    <t>42.</t>
  </si>
  <si>
    <t>Kabel za  povratno nevtralno elektrodo za 1x uporabo z deljeno kontaktno površino in kontaktnim čepom,za enote international,dolžina 4m,združljivo z VIO,ICC,ACC</t>
  </si>
  <si>
    <t xml:space="preserve">Kataloška številka 
</t>
  </si>
  <si>
    <t xml:space="preserve">Kataloška številka </t>
  </si>
  <si>
    <t>V kolikor je za uporabo predmetne opreme potreben potrošni material, ki ga naročnik ni specificiral, morajo ponudniki ta potrošni material ponuditi v ločenem lastnem predračunu s specifikacijo posameznih identov (kataloške številke, proizvajalec,…), predvideno količino za obdobje 48 mesecev, cenami na enoto in skupno vrednost. Vrednost tega dodatnega potrošnega materiala mora ponudnik prišteti h končni ponudbeni vrednosti v obrazcu OBR-1. V kolikor se bo izkazalo po podpisu pogodbe, da temu ni tako, bo izbrani ponudnik naročniku ta material zagotavljaj brezplačno</t>
  </si>
  <si>
    <r>
      <rPr>
        <b/>
        <sz val="11"/>
        <color theme="1"/>
        <rFont val="Calibri"/>
        <family val="2"/>
        <charset val="238"/>
        <scheme val="minor"/>
      </rPr>
      <t xml:space="preserve">OPREMA: Elektrokirurška enota za ginekologijo. </t>
    </r>
    <r>
      <rPr>
        <sz val="11"/>
        <color theme="1"/>
        <rFont val="Calibri"/>
        <family val="2"/>
        <charset val="238"/>
        <scheme val="minor"/>
      </rPr>
      <t>Enota  naj vključuje tri  elektro kirurške generatorje :</t>
    </r>
  </si>
  <si>
    <t xml:space="preserve"> Modul za bipolarno lepljenje žil vsaj do 7 mm</t>
  </si>
  <si>
    <r>
      <rPr>
        <b/>
        <sz val="11"/>
        <color theme="1"/>
        <rFont val="Calibri"/>
        <family val="2"/>
        <charset val="238"/>
        <scheme val="minor"/>
      </rPr>
      <t>OPREMA:Elektrokirurška enota za otorinolaringologijo</t>
    </r>
    <r>
      <rPr>
        <sz val="11"/>
        <color theme="1"/>
        <rFont val="Calibri"/>
        <family val="2"/>
        <charset val="238"/>
        <scheme val="minor"/>
      </rPr>
      <t>. Mono in bipolarni generator;  avtomatska regulacija moči, električnega toka  in napetosti, monopolarni izhod 1x;  bipolarni izhod 1x;  moč rezanja do 100 W nastavljivo po 1W;  moč koagulacije do 80 W nastavljivo po 1W; izbiranje dveh efektov rezanja: AutoCut, DryCut.., izbiranje treh načinov koagulacije:soft, forced, bipolar soft; autostart pri bipolarni koagulaciji; konstantna kontrola upornosti nevtralne elektrode; avtomatska zaščita pred napakami; vizualna in zvočna opozorila; varnostni razred 1 po standardu SIST en 60601-1.</t>
    </r>
  </si>
  <si>
    <r>
      <t xml:space="preserve">Bipolarna stopalka </t>
    </r>
    <r>
      <rPr>
        <sz val="11"/>
        <color theme="1"/>
        <rFont val="Calibri"/>
        <family val="2"/>
        <charset val="238"/>
        <scheme val="minor"/>
      </rPr>
      <t xml:space="preserve"> Kompatibilna naj bo z elektrokirurško enoto. Enojna stopalka za bipolarno koagulacijo.</t>
    </r>
  </si>
  <si>
    <r>
      <t xml:space="preserve">Monopolarna stopalka.  </t>
    </r>
    <r>
      <rPr>
        <sz val="11"/>
        <color theme="1"/>
        <rFont val="Calibri"/>
        <family val="2"/>
        <charset val="238"/>
        <scheme val="minor"/>
      </rPr>
      <t>Kompatibilna z elektrokirurško enoto. Dvojna stopalka (rezanje in koagulacija tkiva)</t>
    </r>
  </si>
  <si>
    <r>
      <t xml:space="preserve">Pripadajoči voziček. </t>
    </r>
    <r>
      <rPr>
        <sz val="11"/>
        <color theme="1"/>
        <rFont val="Calibri"/>
        <family val="2"/>
        <charset val="238"/>
        <scheme val="minor"/>
      </rPr>
      <t>Voziček na kolesih, dva nosilca za kabel, nosilnost 60 kg, dimenzija 66 (D) x 50 (Š) x 90 (V), montažna polica 50 (D) x 47 (Š), polica za stopalko 55 (D) x 47 (Š).</t>
    </r>
  </si>
  <si>
    <r>
      <t>1</t>
    </r>
    <r>
      <rPr>
        <b/>
        <sz val="11"/>
        <color rgb="FF000000"/>
        <rFont val="Calibri"/>
        <family val="2"/>
        <charset val="238"/>
        <scheme val="minor"/>
      </rPr>
      <t>. OPREMA: Elektrokirurška enota za abdominalne posege.</t>
    </r>
    <r>
      <rPr>
        <sz val="11"/>
        <color rgb="FF000000"/>
        <rFont val="Calibri"/>
        <family val="2"/>
        <charset val="238"/>
        <scheme val="minor"/>
      </rPr>
      <t xml:space="preserve"> Aparat naj ima barvni ekran na dotik, vsaj štiri izhode za inštrumente, s čitalci za avtomatsko prepoznavo priklopljenega instrumenta.</t>
    </r>
  </si>
  <si>
    <t>Ta izjava je sestavni del in priloga ponudbe, s katero se prijavljamo na razpis »Dobava in montaža elektrokirurških enot ter sukcesivna dobava potrošnega materiala«, objavljen na Portalu javnih naročil, dne____________, št. javnega naročila JN______/2026-___.</t>
  </si>
  <si>
    <t xml:space="preserve">Bipolarni kabel za bipol.pinceto, 4m. </t>
  </si>
  <si>
    <t>Bipolarni kabel (standard - kabel za bipolarne laparoskopske inštrumente), dolžine 4 m, kompatibilen z Erbe bipolarno pinceto in vezan na obstoječo elektrokirurško enoto.</t>
  </si>
  <si>
    <t>Monopolaren elektrokirurški svinčnik Slim-Line s preklopnim stikalom, VIO, ICC, ACC, internacional, priključni kabel 4 m, velikost 4, sterilizacija do 138°C. Priklop je izveden s tremi pini-internacional.</t>
  </si>
  <si>
    <t>Ravna, velikost bunke 6 mm, dolžina 115 mm.</t>
  </si>
  <si>
    <t>Monopolarne elektrode (lanceta) – BUNKA - Ravna, velikost bunke 6 mm, dolžina 115 mm.</t>
  </si>
  <si>
    <t>Elektrode - spatula - dolžina 180 mm, 2,3 x 19 mm, ravna.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</si>
</sst>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13" x14ac:knownFonts="1">
    <font>
      <sz val="11"/>
      <color theme="1"/>
      <name val="Calibri"/>
      <family val="2"/>
      <charset val="238"/>
      <scheme val="minor"/>
    </font>
    <font>
      <sz val="8"/>
      <name val="Calibri"/>
      <family val="2"/>
      <charset val="238"/>
      <scheme val="minor"/>
    </font>
    <font>
      <sz val="11"/>
      <color rgb="FFEE0000"/>
      <name val="Calibri"/>
      <family val="2"/>
      <charset val="238"/>
      <scheme val="minor"/>
    </font>
    <font>
      <sz val="11"/>
      <color theme="1"/>
      <name val="Arial"/>
      <family val="2"/>
      <charset val="238"/>
    </font>
    <font>
      <b/>
      <sz val="11"/>
      <color theme="1"/>
      <name val="Calibri"/>
      <family val="2"/>
      <charset val="238"/>
      <scheme val="minor"/>
    </font>
    <font>
      <sz val="11"/>
      <name val="Calibri"/>
      <family val="2"/>
      <charset val="238"/>
      <scheme val="minor"/>
    </font>
    <font>
      <sz val="11"/>
      <color rgb="FF000000"/>
      <name val="Calibri"/>
      <family val="2"/>
      <charset val="238"/>
      <scheme val="minor"/>
    </font>
    <font>
      <sz val="11"/>
      <color rgb="FF242424"/>
      <name val="Calibri"/>
      <family val="2"/>
      <charset val="238"/>
      <scheme val="minor"/>
    </font>
    <font>
      <b/>
      <sz val="11"/>
      <color indexed="8"/>
      <name val="Arial"/>
      <family val="2"/>
      <charset val="238"/>
    </font>
    <font>
      <sz val="11"/>
      <color theme="0" tint="-4.9989318521683403E-2"/>
      <name val="Calibri"/>
      <family val="2"/>
      <charset val="238"/>
      <scheme val="minor"/>
    </font>
    <font>
      <b/>
      <sz val="11"/>
      <name val="Calibri"/>
      <family val="2"/>
      <charset val="238"/>
      <scheme val="minor"/>
    </font>
    <font>
      <b/>
      <sz val="18"/>
      <color theme="1"/>
      <name val="Calibri"/>
      <family val="2"/>
      <charset val="238"/>
      <scheme val="minor"/>
    </font>
    <font>
      <b/>
      <sz val="11"/>
      <color rgb="FF000000"/>
      <name val="Calibri"/>
      <family val="2"/>
      <charset val="238"/>
      <scheme val="minor"/>
    </font>
  </fonts>
  <fills count="9">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3" tint="0.79998168889431442"/>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diagonal/>
    </border>
    <border>
      <left/>
      <right style="thin">
        <color auto="1"/>
      </right>
      <top style="thin">
        <color auto="1"/>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style="thin">
        <color auto="1"/>
      </right>
      <top style="medium">
        <color indexed="64"/>
      </top>
      <bottom style="medium">
        <color indexed="64"/>
      </bottom>
      <diagonal/>
    </border>
  </borders>
  <cellStyleXfs count="1">
    <xf numFmtId="0" fontId="0" fillId="0" borderId="0"/>
  </cellStyleXfs>
  <cellXfs count="203">
    <xf numFmtId="0" fontId="0" fillId="0" borderId="0" xfId="0"/>
    <xf numFmtId="0" fontId="2" fillId="0" borderId="0" xfId="0" applyFont="1"/>
    <xf numFmtId="0" fontId="0" fillId="0" borderId="0" xfId="0" applyAlignment="1">
      <alignment wrapText="1"/>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wrapText="1"/>
    </xf>
    <xf numFmtId="0" fontId="0" fillId="0" borderId="10" xfId="0" applyBorder="1"/>
    <xf numFmtId="0" fontId="0" fillId="0" borderId="5" xfId="0" applyBorder="1" applyAlignment="1">
      <alignment wrapText="1"/>
    </xf>
    <xf numFmtId="0" fontId="0" fillId="0" borderId="5" xfId="0" applyBorder="1" applyAlignment="1">
      <alignment horizontal="center"/>
    </xf>
    <xf numFmtId="0" fontId="0" fillId="0" borderId="5" xfId="0" applyBorder="1"/>
    <xf numFmtId="0" fontId="0" fillId="0" borderId="10" xfId="0" applyBorder="1" applyAlignment="1">
      <alignment horizontal="center"/>
    </xf>
    <xf numFmtId="0" fontId="0" fillId="4" borderId="5" xfId="0" applyFill="1" applyBorder="1" applyAlignment="1">
      <alignment wrapText="1"/>
    </xf>
    <xf numFmtId="0" fontId="0" fillId="4" borderId="10" xfId="0" applyFill="1" applyBorder="1" applyAlignment="1">
      <alignment wrapText="1"/>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xf numFmtId="0" fontId="6"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0" xfId="0" applyFont="1" applyBorder="1" applyAlignment="1">
      <alignment horizontal="center" vertical="center"/>
    </xf>
    <xf numFmtId="0" fontId="5" fillId="0" borderId="10" xfId="0" applyFont="1" applyBorder="1" applyAlignment="1">
      <alignment horizontal="left" vertical="center" wrapText="1"/>
    </xf>
    <xf numFmtId="0" fontId="5" fillId="0" borderId="10" xfId="0" applyFont="1" applyBorder="1" applyAlignment="1">
      <alignment horizontal="center" vertical="center" wrapText="1"/>
    </xf>
    <xf numFmtId="0" fontId="5" fillId="0" borderId="1" xfId="0" applyFont="1" applyBorder="1" applyAlignment="1">
      <alignment horizontal="left" vertical="center"/>
    </xf>
    <xf numFmtId="0" fontId="0" fillId="0" borderId="1" xfId="0" applyBorder="1" applyAlignment="1">
      <alignment horizontal="center"/>
    </xf>
    <xf numFmtId="0" fontId="0" fillId="4" borderId="1" xfId="0" applyFill="1" applyBorder="1" applyAlignment="1">
      <alignment horizontal="center"/>
    </xf>
    <xf numFmtId="0" fontId="0" fillId="0" borderId="1" xfId="0" applyBorder="1"/>
    <xf numFmtId="0" fontId="0" fillId="4" borderId="1" xfId="0" applyFill="1" applyBorder="1"/>
    <xf numFmtId="0" fontId="5" fillId="4" borderId="1" xfId="0" applyFont="1" applyFill="1" applyBorder="1" applyAlignment="1">
      <alignment horizontal="left" vertical="center"/>
    </xf>
    <xf numFmtId="0" fontId="5" fillId="4"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5" fillId="4" borderId="1" xfId="0" applyFont="1" applyFill="1" applyBorder="1" applyAlignment="1">
      <alignment horizontal="left" vertical="center" wrapText="1"/>
    </xf>
    <xf numFmtId="0" fontId="5" fillId="4" borderId="1" xfId="0" quotePrefix="1" applyFont="1" applyFill="1" applyBorder="1" applyAlignment="1">
      <alignment horizontal="center" wrapText="1"/>
    </xf>
    <xf numFmtId="0" fontId="5" fillId="4" borderId="10" xfId="0" applyFont="1" applyFill="1" applyBorder="1" applyAlignment="1">
      <alignment horizontal="left" vertical="center" wrapText="1"/>
    </xf>
    <xf numFmtId="0" fontId="0" fillId="4" borderId="10" xfId="0" applyFill="1" applyBorder="1" applyAlignment="1">
      <alignment horizontal="center"/>
    </xf>
    <xf numFmtId="0" fontId="5" fillId="4" borderId="10" xfId="0" applyFont="1" applyFill="1" applyBorder="1" applyAlignment="1">
      <alignment horizontal="center" vertical="center" wrapText="1"/>
    </xf>
    <xf numFmtId="0" fontId="0" fillId="4" borderId="10" xfId="0" applyFill="1" applyBorder="1"/>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2" xfId="0" applyBorder="1" applyAlignment="1">
      <alignment horizontal="left" wrapText="1"/>
    </xf>
    <xf numFmtId="0" fontId="0" fillId="0" borderId="2" xfId="0" applyBorder="1" applyAlignment="1">
      <alignment horizontal="center" vertical="center"/>
    </xf>
    <xf numFmtId="0" fontId="0" fillId="0" borderId="2" xfId="0" applyBorder="1"/>
    <xf numFmtId="0" fontId="0" fillId="0" borderId="4" xfId="0" applyBorder="1" applyAlignment="1">
      <alignment horizontal="left"/>
    </xf>
    <xf numFmtId="0" fontId="0" fillId="0" borderId="5" xfId="0" applyBorder="1" applyAlignment="1">
      <alignment vertical="center" wrapText="1"/>
    </xf>
    <xf numFmtId="2" fontId="0" fillId="0" borderId="5" xfId="0" applyNumberFormat="1" applyBorder="1" applyAlignment="1">
      <alignment horizontal="center" vertical="center" wrapText="1"/>
    </xf>
    <xf numFmtId="2" fontId="0" fillId="0" borderId="5" xfId="0" applyNumberFormat="1" applyBorder="1" applyAlignment="1">
      <alignment horizontal="center"/>
    </xf>
    <xf numFmtId="0" fontId="0" fillId="0" borderId="1" xfId="0"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wrapText="1"/>
    </xf>
    <xf numFmtId="2" fontId="0" fillId="0" borderId="1" xfId="0" applyNumberFormat="1" applyBorder="1" applyAlignment="1">
      <alignment horizontal="center"/>
    </xf>
    <xf numFmtId="0" fontId="0" fillId="0" borderId="10" xfId="0" applyBorder="1" applyAlignment="1">
      <alignment vertical="center" wrapText="1"/>
    </xf>
    <xf numFmtId="2" fontId="0" fillId="0" borderId="10" xfId="0" applyNumberFormat="1" applyBorder="1" applyAlignment="1">
      <alignment horizontal="center" vertical="center" wrapText="1"/>
    </xf>
    <xf numFmtId="2" fontId="0" fillId="0" borderId="10" xfId="0" applyNumberFormat="1" applyBorder="1" applyAlignment="1">
      <alignment horizontal="center"/>
    </xf>
    <xf numFmtId="0" fontId="0" fillId="0" borderId="7" xfId="0" applyBorder="1" applyAlignment="1">
      <alignment horizontal="left"/>
    </xf>
    <xf numFmtId="0" fontId="0" fillId="0" borderId="9" xfId="0" applyBorder="1" applyAlignment="1">
      <alignment horizontal="left"/>
    </xf>
    <xf numFmtId="0" fontId="0" fillId="0" borderId="1" xfId="0" applyBorder="1" applyAlignment="1">
      <alignment wrapText="1"/>
    </xf>
    <xf numFmtId="0" fontId="0" fillId="0" borderId="1" xfId="0" applyBorder="1" applyAlignment="1">
      <alignment horizontal="center" vertical="center"/>
    </xf>
    <xf numFmtId="0" fontId="0" fillId="0" borderId="10" xfId="0" applyBorder="1" applyAlignment="1">
      <alignment horizontal="center" vertical="center"/>
    </xf>
    <xf numFmtId="0" fontId="0" fillId="0" borderId="0" xfId="0" applyAlignment="1">
      <alignment horizontal="left" vertical="center" wrapText="1"/>
    </xf>
    <xf numFmtId="0" fontId="0" fillId="0" borderId="10" xfId="0" applyBorder="1" applyAlignment="1">
      <alignment horizontal="center" wrapText="1"/>
    </xf>
    <xf numFmtId="2" fontId="0" fillId="0" borderId="0" xfId="0" applyNumberFormat="1" applyAlignment="1">
      <alignment horizontal="center"/>
    </xf>
    <xf numFmtId="0" fontId="5" fillId="0" borderId="1" xfId="0" applyFont="1" applyBorder="1" applyAlignment="1">
      <alignment horizontal="center" wrapText="1"/>
    </xf>
    <xf numFmtId="0" fontId="5" fillId="0" borderId="1" xfId="0" applyFont="1" applyBorder="1" applyAlignment="1">
      <alignment horizontal="center"/>
    </xf>
    <xf numFmtId="0" fontId="5" fillId="0" borderId="1" xfId="0" applyFont="1" applyBorder="1" applyAlignment="1">
      <alignment horizontal="center" vertical="top" wrapText="1"/>
    </xf>
    <xf numFmtId="0" fontId="5" fillId="0" borderId="1" xfId="0" applyFont="1" applyBorder="1" applyAlignment="1">
      <alignment horizontal="center" vertical="center"/>
    </xf>
    <xf numFmtId="2" fontId="0" fillId="0" borderId="5" xfId="0" applyNumberFormat="1" applyBorder="1" applyAlignment="1">
      <alignment horizontal="center" vertical="center"/>
    </xf>
    <xf numFmtId="2" fontId="0" fillId="0" borderId="10" xfId="0" applyNumberFormat="1" applyBorder="1" applyAlignment="1">
      <alignment horizontal="center" vertical="center"/>
    </xf>
    <xf numFmtId="2" fontId="0" fillId="0" borderId="0" xfId="0" applyNumberFormat="1"/>
    <xf numFmtId="164" fontId="0" fillId="0" borderId="1" xfId="0" applyNumberFormat="1" applyBorder="1" applyAlignment="1">
      <alignment horizontal="center" vertical="center"/>
    </xf>
    <xf numFmtId="0" fontId="8" fillId="0" borderId="0" xfId="0" applyFont="1"/>
    <xf numFmtId="0" fontId="0" fillId="0" borderId="1" xfId="0" applyBorder="1" applyAlignment="1">
      <alignment horizontal="left" vertical="center"/>
    </xf>
    <xf numFmtId="0" fontId="0" fillId="0" borderId="1" xfId="0" applyBorder="1" applyAlignment="1">
      <alignment horizontal="left" vertical="center" indent="2"/>
    </xf>
    <xf numFmtId="0" fontId="0" fillId="0" borderId="1" xfId="0" applyBorder="1" applyAlignment="1">
      <alignment vertical="center"/>
    </xf>
    <xf numFmtId="0" fontId="4" fillId="0" borderId="24" xfId="0" applyFont="1" applyBorder="1" applyAlignment="1">
      <alignment horizontal="center" vertical="center" wrapText="1"/>
    </xf>
    <xf numFmtId="4" fontId="4" fillId="0" borderId="0" xfId="0" applyNumberFormat="1" applyFont="1"/>
    <xf numFmtId="0" fontId="4" fillId="5" borderId="13" xfId="0" applyFont="1" applyFill="1" applyBorder="1" applyAlignment="1">
      <alignment vertical="center"/>
    </xf>
    <xf numFmtId="165" fontId="0" fillId="0" borderId="5" xfId="0" applyNumberFormat="1" applyBorder="1"/>
    <xf numFmtId="165" fontId="0" fillId="0" borderId="10" xfId="0" applyNumberFormat="1" applyBorder="1"/>
    <xf numFmtId="165" fontId="0" fillId="0" borderId="6" xfId="0" applyNumberFormat="1" applyBorder="1"/>
    <xf numFmtId="165" fontId="0" fillId="0" borderId="1" xfId="0" applyNumberFormat="1" applyBorder="1"/>
    <xf numFmtId="165" fontId="0" fillId="0" borderId="8" xfId="0" applyNumberFormat="1" applyBorder="1"/>
    <xf numFmtId="165" fontId="0" fillId="0" borderId="11" xfId="0" applyNumberFormat="1" applyBorder="1"/>
    <xf numFmtId="0" fontId="4" fillId="0" borderId="0" xfId="0" applyFont="1" applyAlignment="1">
      <alignment horizontal="center" vertical="center" wrapText="1"/>
    </xf>
    <xf numFmtId="0" fontId="4" fillId="3" borderId="13" xfId="0" applyFont="1" applyFill="1" applyBorder="1" applyAlignment="1">
      <alignment vertical="center"/>
    </xf>
    <xf numFmtId="0" fontId="4" fillId="3" borderId="14" xfId="0" applyFont="1" applyFill="1" applyBorder="1" applyAlignment="1">
      <alignment horizontal="center" vertical="center" wrapText="1"/>
    </xf>
    <xf numFmtId="0" fontId="4" fillId="3" borderId="14" xfId="0" applyFont="1" applyFill="1" applyBorder="1" applyAlignment="1">
      <alignment vertical="center"/>
    </xf>
    <xf numFmtId="0" fontId="4" fillId="3" borderId="14" xfId="0" applyFont="1" applyFill="1" applyBorder="1" applyAlignment="1">
      <alignment horizontal="center" vertical="center"/>
    </xf>
    <xf numFmtId="0" fontId="4" fillId="3" borderId="15" xfId="0" applyFont="1" applyFill="1" applyBorder="1" applyAlignment="1">
      <alignment horizontal="center" vertical="center" wrapText="1"/>
    </xf>
    <xf numFmtId="0" fontId="4" fillId="3" borderId="20" xfId="0" applyFont="1" applyFill="1" applyBorder="1" applyAlignment="1">
      <alignment vertical="center"/>
    </xf>
    <xf numFmtId="0" fontId="4" fillId="3" borderId="21" xfId="0" applyFont="1" applyFill="1" applyBorder="1" applyAlignment="1">
      <alignment vertical="center"/>
    </xf>
    <xf numFmtId="0" fontId="4" fillId="3" borderId="21" xfId="0" applyFont="1" applyFill="1" applyBorder="1" applyAlignment="1">
      <alignment horizontal="center" vertical="center" wrapText="1"/>
    </xf>
    <xf numFmtId="0" fontId="4" fillId="3" borderId="21" xfId="0" applyFont="1" applyFill="1" applyBorder="1"/>
    <xf numFmtId="0" fontId="4" fillId="3" borderId="22" xfId="0" applyFont="1" applyFill="1" applyBorder="1"/>
    <xf numFmtId="0" fontId="0" fillId="0" borderId="1" xfId="0" applyBorder="1" applyAlignment="1">
      <alignment horizontal="center" wrapText="1"/>
    </xf>
    <xf numFmtId="165" fontId="0" fillId="0" borderId="12" xfId="0" applyNumberFormat="1" applyBorder="1" applyAlignment="1">
      <alignment horizontal="right" vertical="center"/>
    </xf>
    <xf numFmtId="165" fontId="0" fillId="0" borderId="2" xfId="0" applyNumberFormat="1" applyBorder="1" applyAlignment="1">
      <alignment horizontal="right" vertical="center"/>
    </xf>
    <xf numFmtId="4" fontId="0" fillId="0" borderId="1" xfId="0" applyNumberFormat="1" applyBorder="1" applyAlignment="1">
      <alignment horizontal="center" vertical="center"/>
    </xf>
    <xf numFmtId="2" fontId="0" fillId="0" borderId="1" xfId="0" applyNumberFormat="1" applyBorder="1" applyAlignment="1">
      <alignment horizontal="center" vertical="center"/>
    </xf>
    <xf numFmtId="0" fontId="6" fillId="0" borderId="5" xfId="0" applyFont="1" applyBorder="1" applyAlignment="1">
      <alignment horizontal="center" vertical="center"/>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0" fontId="4" fillId="0" borderId="23" xfId="0" applyFont="1" applyBorder="1" applyAlignment="1">
      <alignment horizontal="center" vertical="center" wrapText="1"/>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6" borderId="21" xfId="0" applyFont="1" applyFill="1" applyBorder="1" applyAlignment="1">
      <alignment horizontal="center" vertical="center"/>
    </xf>
    <xf numFmtId="0" fontId="4" fillId="6" borderId="21"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4" fillId="7" borderId="20" xfId="0" applyFont="1" applyFill="1" applyBorder="1" applyAlignment="1">
      <alignment vertical="center"/>
    </xf>
    <xf numFmtId="0" fontId="4" fillId="7" borderId="21" xfId="0" applyFont="1" applyFill="1" applyBorder="1" applyAlignment="1">
      <alignment vertical="center"/>
    </xf>
    <xf numFmtId="0" fontId="4" fillId="7" borderId="21" xfId="0" applyFont="1" applyFill="1" applyBorder="1" applyAlignment="1">
      <alignment horizontal="center" vertical="center"/>
    </xf>
    <xf numFmtId="0" fontId="4" fillId="7" borderId="21" xfId="0" applyFont="1" applyFill="1" applyBorder="1" applyAlignment="1">
      <alignment horizontal="center" vertical="center" wrapText="1"/>
    </xf>
    <xf numFmtId="0" fontId="4" fillId="7" borderId="22" xfId="0" applyFont="1" applyFill="1" applyBorder="1" applyAlignment="1">
      <alignment horizontal="center" vertical="center" wrapText="1"/>
    </xf>
    <xf numFmtId="164" fontId="3" fillId="0" borderId="13" xfId="0" applyNumberFormat="1" applyFont="1" applyBorder="1" applyAlignment="1">
      <alignment horizontal="center" vertical="center"/>
    </xf>
    <xf numFmtId="0" fontId="3" fillId="0" borderId="14" xfId="0" applyFont="1" applyBorder="1" applyAlignment="1">
      <alignment horizontal="center" vertical="center"/>
    </xf>
    <xf numFmtId="164" fontId="3" fillId="0" borderId="15" xfId="0" applyNumberFormat="1" applyFont="1" applyBorder="1" applyAlignment="1">
      <alignment horizontal="center" vertical="center"/>
    </xf>
    <xf numFmtId="164" fontId="3" fillId="0" borderId="19" xfId="0" applyNumberFormat="1" applyFont="1" applyBorder="1" applyAlignment="1">
      <alignment horizontal="center" vertical="center"/>
    </xf>
    <xf numFmtId="0" fontId="3" fillId="0" borderId="1" xfId="0" applyFont="1" applyBorder="1" applyAlignment="1">
      <alignment horizontal="center" vertical="center"/>
    </xf>
    <xf numFmtId="164" fontId="3" fillId="0" borderId="1" xfId="0" applyNumberFormat="1" applyFont="1" applyBorder="1" applyAlignment="1">
      <alignment horizontal="center" vertical="center"/>
    </xf>
    <xf numFmtId="165" fontId="0" fillId="0" borderId="1" xfId="0" applyNumberFormat="1" applyBorder="1" applyAlignment="1">
      <alignment vertical="center"/>
    </xf>
    <xf numFmtId="165" fontId="0" fillId="0" borderId="8" xfId="0" applyNumberFormat="1" applyBorder="1" applyAlignment="1">
      <alignment vertical="center"/>
    </xf>
    <xf numFmtId="164" fontId="3" fillId="0" borderId="27" xfId="0" applyNumberFormat="1" applyFont="1" applyBorder="1" applyAlignment="1">
      <alignment horizontal="center" vertical="center"/>
    </xf>
    <xf numFmtId="164" fontId="3" fillId="0" borderId="0" xfId="0" applyNumberFormat="1" applyFont="1" applyAlignment="1">
      <alignment horizontal="center" vertical="center"/>
    </xf>
    <xf numFmtId="0" fontId="3" fillId="0" borderId="0" xfId="0" applyFont="1" applyAlignment="1">
      <alignment horizontal="center" vertical="center"/>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165" fontId="0" fillId="0" borderId="1" xfId="0" applyNumberFormat="1" applyBorder="1" applyAlignment="1">
      <alignment horizontal="right" vertical="center"/>
    </xf>
    <xf numFmtId="0" fontId="4"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wrapText="1"/>
    </xf>
    <xf numFmtId="0" fontId="4" fillId="2" borderId="1" xfId="0" applyFont="1" applyFill="1" applyBorder="1"/>
    <xf numFmtId="0" fontId="4" fillId="2" borderId="4" xfId="0" applyFont="1" applyFill="1" applyBorder="1" applyAlignment="1">
      <alignment vertical="center"/>
    </xf>
    <xf numFmtId="0" fontId="4" fillId="2" borderId="5" xfId="0" applyFont="1" applyFill="1" applyBorder="1" applyAlignment="1">
      <alignment vertical="center"/>
    </xf>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0" fillId="0" borderId="8" xfId="0" applyBorder="1" applyAlignment="1">
      <alignment vertical="center"/>
    </xf>
    <xf numFmtId="0" fontId="4" fillId="2" borderId="8" xfId="0" applyFont="1" applyFill="1" applyBorder="1"/>
    <xf numFmtId="165" fontId="0" fillId="0" borderId="8" xfId="0" applyNumberFormat="1" applyBorder="1" applyAlignment="1">
      <alignment horizontal="right" vertical="center"/>
    </xf>
    <xf numFmtId="165" fontId="0" fillId="0" borderId="10" xfId="0" applyNumberFormat="1" applyBorder="1" applyAlignment="1">
      <alignment horizontal="right" vertical="center"/>
    </xf>
    <xf numFmtId="165" fontId="0" fillId="0" borderId="11" xfId="0" applyNumberFormat="1" applyBorder="1" applyAlignment="1">
      <alignment horizontal="right" vertical="center"/>
    </xf>
    <xf numFmtId="0" fontId="0" fillId="0" borderId="0" xfId="0" applyAlignment="1">
      <alignment vertical="center" wrapText="1"/>
    </xf>
    <xf numFmtId="0" fontId="4" fillId="5" borderId="21" xfId="0" applyFont="1" applyFill="1" applyBorder="1" applyAlignment="1">
      <alignment vertical="center"/>
    </xf>
    <xf numFmtId="0" fontId="4" fillId="5" borderId="21" xfId="0" applyFont="1" applyFill="1" applyBorder="1" applyAlignment="1">
      <alignment horizontal="center" vertical="center"/>
    </xf>
    <xf numFmtId="0" fontId="4" fillId="5" borderId="21" xfId="0" applyFont="1" applyFill="1" applyBorder="1" applyAlignment="1">
      <alignment horizontal="center" vertical="center" wrapText="1"/>
    </xf>
    <xf numFmtId="0" fontId="4" fillId="5" borderId="22" xfId="0" applyFont="1" applyFill="1" applyBorder="1" applyAlignment="1">
      <alignment horizontal="center" vertical="center" wrapText="1"/>
    </xf>
    <xf numFmtId="0" fontId="4" fillId="0" borderId="1" xfId="0" applyFont="1" applyBorder="1"/>
    <xf numFmtId="4" fontId="0" fillId="0" borderId="1" xfId="0" applyNumberFormat="1" applyBorder="1"/>
    <xf numFmtId="0" fontId="10" fillId="0" borderId="1" xfId="0" applyFont="1" applyBorder="1"/>
    <xf numFmtId="0" fontId="9" fillId="0" borderId="1" xfId="0" applyFont="1" applyBorder="1" applyAlignment="1">
      <alignment horizontal="left" vertical="center" indent="2"/>
    </xf>
    <xf numFmtId="0" fontId="9" fillId="0" borderId="1" xfId="0" applyFont="1" applyBorder="1"/>
    <xf numFmtId="0" fontId="0" fillId="4" borderId="1" xfId="0" applyFill="1" applyBorder="1" applyAlignment="1">
      <alignment vertical="center"/>
    </xf>
    <xf numFmtId="164" fontId="0" fillId="0" borderId="1" xfId="0" applyNumberFormat="1" applyBorder="1"/>
    <xf numFmtId="0" fontId="4" fillId="5" borderId="1" xfId="0" applyFont="1" applyFill="1" applyBorder="1" applyAlignment="1">
      <alignment vertical="center"/>
    </xf>
    <xf numFmtId="0" fontId="4" fillId="5" borderId="1" xfId="0" applyFont="1" applyFill="1" applyBorder="1" applyAlignment="1">
      <alignment horizontal="left" vertical="center"/>
    </xf>
    <xf numFmtId="0" fontId="0" fillId="5" borderId="1" xfId="0" applyFill="1" applyBorder="1"/>
    <xf numFmtId="0" fontId="4" fillId="5" borderId="1" xfId="0" applyFont="1" applyFill="1" applyBorder="1" applyAlignment="1">
      <alignment horizontal="center" wrapText="1"/>
    </xf>
    <xf numFmtId="0" fontId="5" fillId="4" borderId="1" xfId="0" applyFont="1" applyFill="1" applyBorder="1" applyAlignment="1">
      <alignment horizontal="left"/>
    </xf>
    <xf numFmtId="165" fontId="0" fillId="4" borderId="1" xfId="0" applyNumberFormat="1" applyFill="1" applyBorder="1"/>
    <xf numFmtId="0" fontId="5" fillId="0" borderId="1" xfId="0" applyFont="1" applyBorder="1" applyAlignment="1">
      <alignment horizontal="left"/>
    </xf>
    <xf numFmtId="164" fontId="0" fillId="0" borderId="8" xfId="0" applyNumberFormat="1" applyBorder="1"/>
    <xf numFmtId="4" fontId="0" fillId="0" borderId="8" xfId="0" applyNumberFormat="1" applyBorder="1"/>
    <xf numFmtId="0" fontId="9" fillId="0" borderId="8" xfId="0" applyFont="1" applyBorder="1"/>
    <xf numFmtId="0" fontId="0" fillId="5" borderId="8" xfId="0" applyFill="1" applyBorder="1"/>
    <xf numFmtId="165" fontId="0" fillId="4" borderId="8" xfId="0" applyNumberFormat="1" applyFill="1" applyBorder="1"/>
    <xf numFmtId="0" fontId="5" fillId="0" borderId="10" xfId="0" applyFont="1" applyBorder="1" applyAlignment="1">
      <alignment horizontal="left"/>
    </xf>
    <xf numFmtId="165" fontId="0" fillId="4" borderId="10" xfId="0" applyNumberFormat="1" applyFill="1" applyBorder="1"/>
    <xf numFmtId="165" fontId="0" fillId="4" borderId="11" xfId="0" applyNumberFormat="1" applyFill="1" applyBorder="1"/>
    <xf numFmtId="0" fontId="4" fillId="8" borderId="13" xfId="0" applyFont="1" applyFill="1" applyBorder="1" applyAlignment="1">
      <alignment vertical="center"/>
    </xf>
    <xf numFmtId="0" fontId="4" fillId="8" borderId="14" xfId="0" applyFont="1" applyFill="1" applyBorder="1" applyAlignment="1">
      <alignment vertical="center"/>
    </xf>
    <xf numFmtId="0" fontId="4" fillId="8" borderId="14" xfId="0" applyFont="1" applyFill="1" applyBorder="1" applyAlignment="1">
      <alignment horizontal="center" vertical="center"/>
    </xf>
    <xf numFmtId="0" fontId="4" fillId="8" borderId="14" xfId="0" applyFont="1" applyFill="1" applyBorder="1" applyAlignment="1">
      <alignment horizontal="center" vertical="center" wrapText="1"/>
    </xf>
    <xf numFmtId="0" fontId="4" fillId="8" borderId="15" xfId="0" applyFont="1" applyFill="1" applyBorder="1" applyAlignment="1">
      <alignment horizontal="center" vertical="center" wrapText="1"/>
    </xf>
    <xf numFmtId="0" fontId="0" fillId="0" borderId="1" xfId="0" applyBorder="1" applyAlignment="1">
      <alignment horizontal="left" vertical="center"/>
    </xf>
    <xf numFmtId="165" fontId="0" fillId="0" borderId="1" xfId="0" applyNumberFormat="1" applyBorder="1" applyAlignment="1">
      <alignment horizontal="right" vertical="center"/>
    </xf>
    <xf numFmtId="0" fontId="0" fillId="0" borderId="1" xfId="0" applyBorder="1" applyAlignment="1">
      <alignment horizontal="center" vertical="center"/>
    </xf>
    <xf numFmtId="165" fontId="0" fillId="0" borderId="8" xfId="0" applyNumberFormat="1" applyBorder="1" applyAlignment="1">
      <alignment horizontal="right" vertical="center"/>
    </xf>
    <xf numFmtId="0" fontId="6" fillId="0" borderId="1" xfId="0" applyFont="1" applyBorder="1" applyAlignment="1">
      <alignment horizontal="left" vertical="center"/>
    </xf>
    <xf numFmtId="0" fontId="7" fillId="0" borderId="1" xfId="0" applyFont="1" applyBorder="1" applyAlignment="1">
      <alignment horizontal="left" vertical="center"/>
    </xf>
    <xf numFmtId="0" fontId="0" fillId="0" borderId="0" xfId="0" applyAlignment="1">
      <alignment horizontal="left" vertical="center" wrapText="1"/>
    </xf>
    <xf numFmtId="0" fontId="0" fillId="0" borderId="0" xfId="0" applyAlignment="1">
      <alignment horizontal="left"/>
    </xf>
    <xf numFmtId="0" fontId="0" fillId="0" borderId="1" xfId="0" applyBorder="1" applyAlignment="1">
      <alignment horizontal="left" vertical="center" wrapText="1"/>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0" fillId="0" borderId="0" xfId="0" applyAlignment="1">
      <alignment horizontal="left" wrapText="1"/>
    </xf>
    <xf numFmtId="0" fontId="0" fillId="0" borderId="3" xfId="0" applyBorder="1" applyAlignment="1">
      <alignment horizontal="center" vertical="center"/>
    </xf>
    <xf numFmtId="0" fontId="0" fillId="0" borderId="18" xfId="0" applyBorder="1" applyAlignment="1">
      <alignment horizontal="center" vertical="center"/>
    </xf>
    <xf numFmtId="0" fontId="0" fillId="0" borderId="2" xfId="0" applyBorder="1" applyAlignment="1">
      <alignment horizontal="center" vertical="center"/>
    </xf>
    <xf numFmtId="0" fontId="4" fillId="0" borderId="1" xfId="0" applyFont="1" applyBorder="1" applyAlignment="1">
      <alignment horizontal="left" vertical="center" wrapText="1"/>
    </xf>
    <xf numFmtId="0" fontId="0" fillId="0" borderId="1" xfId="0" applyBorder="1" applyAlignment="1">
      <alignment wrapText="1"/>
    </xf>
    <xf numFmtId="0" fontId="0" fillId="0" borderId="1" xfId="0" applyBorder="1" applyAlignment="1">
      <alignment horizontal="left" wrapText="1"/>
    </xf>
    <xf numFmtId="0" fontId="0" fillId="0" borderId="1" xfId="0" applyBorder="1" applyAlignment="1">
      <alignment horizontal="center" vertical="center" wrapText="1"/>
    </xf>
    <xf numFmtId="0" fontId="4" fillId="2" borderId="5" xfId="0" applyFont="1" applyFill="1" applyBorder="1" applyAlignment="1">
      <alignment horizontal="left" vertic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4" fillId="0" borderId="1" xfId="0" applyFont="1" applyBorder="1" applyAlignment="1">
      <alignment horizontal="left" wrapText="1"/>
    </xf>
    <xf numFmtId="0" fontId="6" fillId="0" borderId="20"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0" fillId="0" borderId="4" xfId="0" applyBorder="1" applyAlignment="1">
      <alignment horizontal="center" vertical="center"/>
    </xf>
    <xf numFmtId="0" fontId="0" fillId="0" borderId="9" xfId="0" applyBorder="1" applyAlignment="1">
      <alignment horizontal="center"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9"/>
  <sheetViews>
    <sheetView tabSelected="1" workbookViewId="0">
      <selection activeCell="C63" sqref="C63"/>
    </sheetView>
  </sheetViews>
  <sheetFormatPr defaultRowHeight="15" x14ac:dyDescent="0.25"/>
  <cols>
    <col min="1" max="1" width="7.85546875" customWidth="1"/>
    <col min="2" max="2" width="9.140625" customWidth="1"/>
    <col min="3" max="3" width="151" customWidth="1"/>
    <col min="4" max="4" width="9.140625" customWidth="1"/>
    <col min="5" max="5" width="15.5703125" customWidth="1"/>
    <col min="6" max="6" width="22" customWidth="1"/>
    <col min="7" max="7" width="14.5703125" customWidth="1"/>
    <col min="8" max="8" width="18.140625" customWidth="1"/>
    <col min="10" max="10" width="18.5703125" customWidth="1"/>
    <col min="11" max="11" width="17" customWidth="1"/>
    <col min="13" max="13" width="17.28515625" customWidth="1"/>
  </cols>
  <sheetData>
    <row r="1" spans="1:13" x14ac:dyDescent="0.25">
      <c r="A1" s="71" t="s">
        <v>235</v>
      </c>
    </row>
    <row r="2" spans="1:13" x14ac:dyDescent="0.25">
      <c r="A2" s="71"/>
    </row>
    <row r="3" spans="1:13" x14ac:dyDescent="0.25">
      <c r="A3" s="71" t="s">
        <v>236</v>
      </c>
    </row>
    <row r="4" spans="1:13" ht="15.75" thickBot="1" x14ac:dyDescent="0.3"/>
    <row r="5" spans="1:13" ht="62.25" customHeight="1" thickBot="1" x14ac:dyDescent="0.3">
      <c r="A5" s="77" t="s">
        <v>63</v>
      </c>
      <c r="B5" s="144" t="s">
        <v>64</v>
      </c>
      <c r="C5" s="144" t="s">
        <v>65</v>
      </c>
      <c r="D5" s="145" t="s">
        <v>66</v>
      </c>
      <c r="E5" s="145" t="s">
        <v>5</v>
      </c>
      <c r="F5" s="146" t="s">
        <v>67</v>
      </c>
      <c r="G5" s="145" t="s">
        <v>68</v>
      </c>
      <c r="H5" s="146" t="s">
        <v>69</v>
      </c>
      <c r="I5" s="145" t="s">
        <v>70</v>
      </c>
      <c r="J5" s="146" t="s">
        <v>71</v>
      </c>
      <c r="K5" s="146" t="s">
        <v>72</v>
      </c>
      <c r="L5" s="145" t="s">
        <v>70</v>
      </c>
      <c r="M5" s="147" t="s">
        <v>73</v>
      </c>
    </row>
    <row r="6" spans="1:13" x14ac:dyDescent="0.25">
      <c r="A6" s="184">
        <v>1</v>
      </c>
      <c r="B6" s="179" t="s">
        <v>268</v>
      </c>
      <c r="C6" s="179"/>
      <c r="D6" s="58" t="s">
        <v>237</v>
      </c>
      <c r="E6" s="58">
        <v>2</v>
      </c>
      <c r="F6" s="149"/>
      <c r="G6" s="149"/>
      <c r="H6" s="149"/>
      <c r="I6" s="149"/>
      <c r="J6" s="149"/>
      <c r="K6" s="154">
        <v>0</v>
      </c>
      <c r="L6" s="154"/>
      <c r="M6" s="162">
        <v>0</v>
      </c>
    </row>
    <row r="7" spans="1:13" x14ac:dyDescent="0.25">
      <c r="A7" s="184"/>
      <c r="B7" s="180" t="s">
        <v>74</v>
      </c>
      <c r="C7" s="180"/>
      <c r="D7" s="74"/>
      <c r="E7" s="74"/>
      <c r="F7" s="149"/>
      <c r="G7" s="149"/>
      <c r="H7" s="149"/>
      <c r="I7" s="149"/>
      <c r="J7" s="149"/>
      <c r="K7" s="149"/>
      <c r="L7" s="149"/>
      <c r="M7" s="163"/>
    </row>
    <row r="8" spans="1:13" x14ac:dyDescent="0.25">
      <c r="A8" s="184"/>
      <c r="B8" s="179" t="s">
        <v>75</v>
      </c>
      <c r="C8" s="179"/>
      <c r="D8" s="74"/>
      <c r="E8" s="74"/>
      <c r="F8" s="149"/>
      <c r="G8" s="149"/>
      <c r="H8" s="149"/>
      <c r="I8" s="149"/>
      <c r="J8" s="149"/>
      <c r="K8" s="149"/>
      <c r="L8" s="149"/>
      <c r="M8" s="163"/>
    </row>
    <row r="9" spans="1:13" x14ac:dyDescent="0.25">
      <c r="A9" s="184"/>
      <c r="B9" s="179" t="s">
        <v>4</v>
      </c>
      <c r="C9" s="179"/>
      <c r="D9" s="74"/>
      <c r="E9" s="74"/>
      <c r="F9" s="149"/>
      <c r="G9" s="149"/>
      <c r="H9" s="149"/>
      <c r="I9" s="149"/>
      <c r="J9" s="149"/>
      <c r="K9" s="149"/>
      <c r="L9" s="149"/>
      <c r="M9" s="163"/>
    </row>
    <row r="10" spans="1:13" x14ac:dyDescent="0.25">
      <c r="A10" s="184"/>
      <c r="B10" s="148" t="s">
        <v>224</v>
      </c>
      <c r="C10" s="14"/>
      <c r="D10" s="74"/>
      <c r="E10" s="74"/>
      <c r="F10" s="149"/>
      <c r="G10" s="149"/>
      <c r="H10" s="149"/>
      <c r="I10" s="149"/>
      <c r="J10" s="149"/>
      <c r="K10" s="149"/>
      <c r="L10" s="149"/>
      <c r="M10" s="163"/>
    </row>
    <row r="11" spans="1:13" x14ac:dyDescent="0.25">
      <c r="A11" s="184"/>
      <c r="B11" s="179" t="s">
        <v>83</v>
      </c>
      <c r="C11" s="179"/>
      <c r="D11" s="74"/>
      <c r="E11" s="74"/>
      <c r="F11" s="149"/>
      <c r="G11" s="149"/>
      <c r="H11" s="149"/>
      <c r="I11" s="149"/>
      <c r="J11" s="149"/>
      <c r="K11" s="149"/>
      <c r="L11" s="149"/>
      <c r="M11" s="163"/>
    </row>
    <row r="12" spans="1:13" x14ac:dyDescent="0.25">
      <c r="A12" s="184"/>
      <c r="B12" s="175" t="s">
        <v>76</v>
      </c>
      <c r="C12" s="175"/>
      <c r="D12" s="74"/>
      <c r="E12" s="74"/>
      <c r="F12" s="149"/>
      <c r="G12" s="149"/>
      <c r="H12" s="149"/>
      <c r="I12" s="149"/>
      <c r="J12" s="149"/>
      <c r="K12" s="149"/>
      <c r="L12" s="149"/>
      <c r="M12" s="163"/>
    </row>
    <row r="13" spans="1:13" x14ac:dyDescent="0.25">
      <c r="A13" s="184"/>
      <c r="B13" s="183" t="s">
        <v>77</v>
      </c>
      <c r="C13" s="183"/>
      <c r="D13" s="74"/>
      <c r="E13" s="74"/>
      <c r="F13" s="149"/>
      <c r="G13" s="149"/>
      <c r="H13" s="149"/>
      <c r="I13" s="149"/>
      <c r="J13" s="149"/>
      <c r="K13" s="149"/>
      <c r="L13" s="149"/>
      <c r="M13" s="163"/>
    </row>
    <row r="14" spans="1:13" x14ac:dyDescent="0.25">
      <c r="A14" s="184"/>
      <c r="B14" s="175" t="s">
        <v>78</v>
      </c>
      <c r="C14" s="175"/>
      <c r="D14" s="74"/>
      <c r="E14" s="74"/>
      <c r="F14" s="149"/>
      <c r="G14" s="149"/>
      <c r="H14" s="149"/>
      <c r="I14" s="149"/>
      <c r="J14" s="149"/>
      <c r="K14" s="149"/>
      <c r="L14" s="149"/>
      <c r="M14" s="163"/>
    </row>
    <row r="15" spans="1:13" x14ac:dyDescent="0.25">
      <c r="A15" s="184"/>
      <c r="B15" s="175" t="s">
        <v>79</v>
      </c>
      <c r="C15" s="175"/>
      <c r="D15" s="74"/>
      <c r="E15" s="74"/>
      <c r="F15" s="149"/>
      <c r="G15" s="28"/>
      <c r="H15" s="28"/>
      <c r="I15" s="28"/>
      <c r="J15" s="28"/>
      <c r="K15" s="81"/>
      <c r="L15" s="28"/>
      <c r="M15" s="82"/>
    </row>
    <row r="16" spans="1:13" x14ac:dyDescent="0.25">
      <c r="A16" s="184"/>
      <c r="B16" s="175" t="s">
        <v>80</v>
      </c>
      <c r="C16" s="175"/>
      <c r="D16" s="74"/>
      <c r="E16" s="74"/>
      <c r="F16" s="149"/>
      <c r="G16" s="149"/>
      <c r="H16" s="149"/>
      <c r="I16" s="149"/>
      <c r="J16" s="149"/>
      <c r="K16" s="149"/>
      <c r="L16" s="149"/>
      <c r="M16" s="163"/>
    </row>
    <row r="17" spans="1:13" x14ac:dyDescent="0.25">
      <c r="A17" s="184"/>
      <c r="B17" s="175" t="s">
        <v>81</v>
      </c>
      <c r="C17" s="175"/>
      <c r="D17" s="74"/>
      <c r="E17" s="74"/>
      <c r="F17" s="149"/>
      <c r="G17" s="149"/>
      <c r="H17" s="149"/>
      <c r="I17" s="149"/>
      <c r="J17" s="149"/>
      <c r="K17" s="149"/>
      <c r="L17" s="149"/>
      <c r="M17" s="163"/>
    </row>
    <row r="18" spans="1:13" x14ac:dyDescent="0.25">
      <c r="A18" s="184"/>
      <c r="B18" s="175" t="s">
        <v>82</v>
      </c>
      <c r="C18" s="175"/>
      <c r="D18" s="74"/>
      <c r="E18" s="74"/>
      <c r="F18" s="149"/>
      <c r="G18" s="149"/>
      <c r="H18" s="149"/>
      <c r="I18" s="149"/>
      <c r="J18" s="149"/>
      <c r="K18" s="149"/>
      <c r="L18" s="149"/>
      <c r="M18" s="163"/>
    </row>
    <row r="19" spans="1:13" x14ac:dyDescent="0.25">
      <c r="A19" s="184"/>
      <c r="B19" s="148" t="s">
        <v>223</v>
      </c>
      <c r="C19" s="73"/>
      <c r="D19" s="74"/>
      <c r="E19" s="74"/>
      <c r="F19" s="149"/>
      <c r="G19" s="149"/>
      <c r="H19" s="149"/>
      <c r="I19" s="149"/>
      <c r="J19" s="149"/>
      <c r="K19" s="149"/>
      <c r="L19" s="149"/>
      <c r="M19" s="163"/>
    </row>
    <row r="20" spans="1:13" x14ac:dyDescent="0.25">
      <c r="A20" s="184"/>
      <c r="B20" s="175" t="s">
        <v>139</v>
      </c>
      <c r="C20" s="175"/>
      <c r="D20" s="74"/>
      <c r="E20" s="74"/>
      <c r="F20" s="149"/>
      <c r="G20" s="149"/>
      <c r="H20" s="149"/>
      <c r="I20" s="149"/>
      <c r="J20" s="149"/>
      <c r="K20" s="149"/>
      <c r="L20" s="149"/>
      <c r="M20" s="163"/>
    </row>
    <row r="21" spans="1:13" x14ac:dyDescent="0.25">
      <c r="A21" s="184"/>
      <c r="B21" s="175" t="s">
        <v>84</v>
      </c>
      <c r="C21" s="175"/>
      <c r="D21" s="74"/>
      <c r="E21" s="74"/>
      <c r="F21" s="149"/>
      <c r="G21" s="149"/>
      <c r="H21" s="149"/>
      <c r="I21" s="149"/>
      <c r="J21" s="149"/>
      <c r="K21" s="149"/>
      <c r="L21" s="149"/>
      <c r="M21" s="163"/>
    </row>
    <row r="22" spans="1:13" x14ac:dyDescent="0.25">
      <c r="A22" s="184"/>
      <c r="B22" s="175" t="s">
        <v>85</v>
      </c>
      <c r="C22" s="175"/>
      <c r="D22" s="74"/>
      <c r="E22" s="74"/>
      <c r="F22" s="149"/>
      <c r="G22" s="149"/>
      <c r="H22" s="149"/>
      <c r="I22" s="149"/>
      <c r="J22" s="149"/>
      <c r="K22" s="149"/>
      <c r="L22" s="149"/>
      <c r="M22" s="163"/>
    </row>
    <row r="23" spans="1:13" x14ac:dyDescent="0.25">
      <c r="A23" s="184"/>
      <c r="B23" s="148" t="s">
        <v>225</v>
      </c>
      <c r="C23" s="73"/>
      <c r="D23" s="74"/>
      <c r="E23" s="74"/>
      <c r="F23" s="149"/>
      <c r="G23" s="149"/>
      <c r="H23" s="149"/>
      <c r="I23" s="149"/>
      <c r="J23" s="149"/>
      <c r="K23" s="149"/>
      <c r="L23" s="149"/>
      <c r="M23" s="163"/>
    </row>
    <row r="24" spans="1:13" x14ac:dyDescent="0.25">
      <c r="A24" s="184"/>
      <c r="B24" s="175" t="s">
        <v>25</v>
      </c>
      <c r="C24" s="175"/>
      <c r="D24" s="74"/>
      <c r="E24" s="74"/>
      <c r="F24" s="149"/>
      <c r="G24" s="149"/>
      <c r="H24" s="149"/>
      <c r="I24" s="149"/>
      <c r="J24" s="149"/>
      <c r="K24" s="149"/>
      <c r="L24" s="149"/>
      <c r="M24" s="163"/>
    </row>
    <row r="25" spans="1:13" x14ac:dyDescent="0.25">
      <c r="A25" s="184"/>
      <c r="B25" s="175" t="s">
        <v>86</v>
      </c>
      <c r="C25" s="175"/>
      <c r="D25" s="74"/>
      <c r="E25" s="74"/>
      <c r="F25" s="149"/>
      <c r="G25" s="149"/>
      <c r="H25" s="149"/>
      <c r="I25" s="149"/>
      <c r="J25" s="149"/>
      <c r="K25" s="149"/>
      <c r="L25" s="149"/>
      <c r="M25" s="163"/>
    </row>
    <row r="26" spans="1:13" x14ac:dyDescent="0.25">
      <c r="A26" s="184"/>
      <c r="B26" s="150" t="s">
        <v>226</v>
      </c>
      <c r="C26" s="151"/>
      <c r="D26" s="152"/>
      <c r="E26" s="152"/>
      <c r="F26" s="152"/>
      <c r="G26" s="152"/>
      <c r="H26" s="152"/>
      <c r="I26" s="152"/>
      <c r="J26" s="152"/>
      <c r="K26" s="152"/>
      <c r="L26" s="152"/>
      <c r="M26" s="164"/>
    </row>
    <row r="27" spans="1:13" x14ac:dyDescent="0.25">
      <c r="A27" s="184"/>
      <c r="B27" s="175" t="s">
        <v>100</v>
      </c>
      <c r="C27" s="72" t="s">
        <v>138</v>
      </c>
      <c r="D27" s="177" t="s">
        <v>137</v>
      </c>
      <c r="E27" s="58">
        <v>2</v>
      </c>
      <c r="F27" s="28"/>
      <c r="G27" s="28"/>
      <c r="H27" s="28"/>
      <c r="I27" s="28"/>
      <c r="J27" s="28"/>
      <c r="K27" s="176">
        <v>0</v>
      </c>
      <c r="L27" s="177"/>
      <c r="M27" s="178">
        <v>0</v>
      </c>
    </row>
    <row r="28" spans="1:13" x14ac:dyDescent="0.25">
      <c r="A28" s="184"/>
      <c r="B28" s="175"/>
      <c r="C28" s="72" t="s">
        <v>87</v>
      </c>
      <c r="D28" s="177"/>
      <c r="E28" s="58"/>
      <c r="F28" s="28"/>
      <c r="G28" s="28"/>
      <c r="H28" s="28"/>
      <c r="I28" s="28"/>
      <c r="J28" s="28"/>
      <c r="K28" s="176"/>
      <c r="L28" s="177"/>
      <c r="M28" s="178"/>
    </row>
    <row r="29" spans="1:13" x14ac:dyDescent="0.25">
      <c r="A29" s="184"/>
      <c r="B29" s="28" t="s">
        <v>101</v>
      </c>
      <c r="C29" s="153" t="s">
        <v>256</v>
      </c>
      <c r="D29" s="26" t="s">
        <v>137</v>
      </c>
      <c r="E29" s="26">
        <v>1</v>
      </c>
      <c r="F29" s="28"/>
      <c r="G29" s="26"/>
      <c r="H29" s="28"/>
      <c r="I29" s="28"/>
      <c r="J29" s="28"/>
      <c r="K29" s="81">
        <v>0</v>
      </c>
      <c r="L29" s="28"/>
      <c r="M29" s="82">
        <v>0</v>
      </c>
    </row>
    <row r="30" spans="1:13" x14ac:dyDescent="0.25">
      <c r="A30" s="184"/>
      <c r="B30" s="28" t="s">
        <v>102</v>
      </c>
      <c r="C30" s="19" t="s">
        <v>88</v>
      </c>
      <c r="D30" s="26" t="s">
        <v>137</v>
      </c>
      <c r="E30" s="26">
        <v>1</v>
      </c>
      <c r="F30" s="28"/>
      <c r="G30" s="26"/>
      <c r="H30" s="28"/>
      <c r="I30" s="28"/>
      <c r="J30" s="28"/>
      <c r="K30" s="81">
        <v>0</v>
      </c>
      <c r="L30" s="28"/>
      <c r="M30" s="82">
        <v>0</v>
      </c>
    </row>
    <row r="31" spans="1:13" ht="31.5" customHeight="1" x14ac:dyDescent="0.25">
      <c r="A31" s="184"/>
      <c r="B31" s="155" t="s">
        <v>238</v>
      </c>
      <c r="C31" s="156"/>
      <c r="D31" s="157"/>
      <c r="E31" s="158" t="s">
        <v>90</v>
      </c>
      <c r="F31" s="157"/>
      <c r="G31" s="157"/>
      <c r="H31" s="157"/>
      <c r="I31" s="157"/>
      <c r="J31" s="157"/>
      <c r="K31" s="157"/>
      <c r="L31" s="157"/>
      <c r="M31" s="165"/>
    </row>
    <row r="32" spans="1:13" x14ac:dyDescent="0.25">
      <c r="A32" s="184"/>
      <c r="B32" s="159" t="s">
        <v>103</v>
      </c>
      <c r="C32" s="30" t="s">
        <v>140</v>
      </c>
      <c r="D32" s="31" t="s">
        <v>137</v>
      </c>
      <c r="E32" s="31">
        <v>8</v>
      </c>
      <c r="F32" s="27"/>
      <c r="G32" s="27"/>
      <c r="H32" s="29"/>
      <c r="I32" s="29"/>
      <c r="J32" s="29"/>
      <c r="K32" s="160">
        <v>0</v>
      </c>
      <c r="L32" s="29"/>
      <c r="M32" s="166">
        <v>0</v>
      </c>
    </row>
    <row r="33" spans="1:13" x14ac:dyDescent="0.25">
      <c r="A33" s="184"/>
      <c r="B33" s="159" t="s">
        <v>104</v>
      </c>
      <c r="C33" s="25" t="s">
        <v>141</v>
      </c>
      <c r="D33" s="21" t="s">
        <v>137</v>
      </c>
      <c r="E33" s="21">
        <v>8</v>
      </c>
      <c r="F33" s="26"/>
      <c r="G33" s="27"/>
      <c r="H33" s="28"/>
      <c r="I33" s="28"/>
      <c r="J33" s="29"/>
      <c r="K33" s="160">
        <v>0</v>
      </c>
      <c r="L33" s="29"/>
      <c r="M33" s="166">
        <v>0</v>
      </c>
    </row>
    <row r="34" spans="1:13" x14ac:dyDescent="0.25">
      <c r="A34" s="184"/>
      <c r="B34" s="159" t="s">
        <v>105</v>
      </c>
      <c r="C34" s="30" t="s">
        <v>142</v>
      </c>
      <c r="D34" s="31" t="s">
        <v>137</v>
      </c>
      <c r="E34" s="31">
        <v>24</v>
      </c>
      <c r="F34" s="27"/>
      <c r="G34" s="27"/>
      <c r="H34" s="29"/>
      <c r="I34" s="29"/>
      <c r="J34" s="29"/>
      <c r="K34" s="160">
        <v>0</v>
      </c>
      <c r="L34" s="29"/>
      <c r="M34" s="166">
        <v>0</v>
      </c>
    </row>
    <row r="35" spans="1:13" x14ac:dyDescent="0.25">
      <c r="A35" s="184"/>
      <c r="B35" s="159" t="s">
        <v>106</v>
      </c>
      <c r="C35" s="30" t="s">
        <v>143</v>
      </c>
      <c r="D35" s="32" t="s">
        <v>137</v>
      </c>
      <c r="E35" s="31">
        <v>24</v>
      </c>
      <c r="F35" s="27"/>
      <c r="G35" s="27"/>
      <c r="H35" s="29"/>
      <c r="I35" s="29"/>
      <c r="J35" s="29"/>
      <c r="K35" s="160">
        <v>0</v>
      </c>
      <c r="L35" s="29"/>
      <c r="M35" s="166">
        <v>0</v>
      </c>
    </row>
    <row r="36" spans="1:13" x14ac:dyDescent="0.25">
      <c r="A36" s="184"/>
      <c r="B36" s="159" t="s">
        <v>107</v>
      </c>
      <c r="C36" s="30" t="s">
        <v>169</v>
      </c>
      <c r="D36" s="32" t="s">
        <v>137</v>
      </c>
      <c r="E36" s="31">
        <v>8</v>
      </c>
      <c r="F36" s="27"/>
      <c r="G36" s="27"/>
      <c r="H36" s="29"/>
      <c r="I36" s="29"/>
      <c r="J36" s="29"/>
      <c r="K36" s="160">
        <v>0</v>
      </c>
      <c r="L36" s="29"/>
      <c r="M36" s="166">
        <v>0</v>
      </c>
    </row>
    <row r="37" spans="1:13" x14ac:dyDescent="0.25">
      <c r="A37" s="184"/>
      <c r="B37" s="159" t="s">
        <v>108</v>
      </c>
      <c r="C37" s="30" t="s">
        <v>144</v>
      </c>
      <c r="D37" s="32" t="s">
        <v>137</v>
      </c>
      <c r="E37" s="31">
        <v>24</v>
      </c>
      <c r="F37" s="27"/>
      <c r="G37" s="27"/>
      <c r="H37" s="29"/>
      <c r="I37" s="29"/>
      <c r="J37" s="29"/>
      <c r="K37" s="160">
        <v>0</v>
      </c>
      <c r="L37" s="29"/>
      <c r="M37" s="166">
        <v>0</v>
      </c>
    </row>
    <row r="38" spans="1:13" x14ac:dyDescent="0.25">
      <c r="A38" s="184"/>
      <c r="B38" s="159" t="s">
        <v>109</v>
      </c>
      <c r="C38" s="30" t="s">
        <v>146</v>
      </c>
      <c r="D38" s="32" t="s">
        <v>137</v>
      </c>
      <c r="E38" s="31">
        <v>8</v>
      </c>
      <c r="F38" s="27"/>
      <c r="G38" s="27"/>
      <c r="H38" s="29"/>
      <c r="I38" s="29"/>
      <c r="J38" s="29"/>
      <c r="K38" s="160">
        <v>0</v>
      </c>
      <c r="L38" s="29"/>
      <c r="M38" s="166">
        <v>0</v>
      </c>
    </row>
    <row r="39" spans="1:13" x14ac:dyDescent="0.25">
      <c r="A39" s="184"/>
      <c r="B39" s="159" t="s">
        <v>110</v>
      </c>
      <c r="C39" s="30" t="s">
        <v>145</v>
      </c>
      <c r="D39" s="32" t="s">
        <v>137</v>
      </c>
      <c r="E39" s="31">
        <v>40</v>
      </c>
      <c r="F39" s="27"/>
      <c r="G39" s="27"/>
      <c r="H39" s="29"/>
      <c r="I39" s="29"/>
      <c r="J39" s="29"/>
      <c r="K39" s="160">
        <v>0</v>
      </c>
      <c r="L39" s="29"/>
      <c r="M39" s="166">
        <v>0</v>
      </c>
    </row>
    <row r="40" spans="1:13" x14ac:dyDescent="0.25">
      <c r="A40" s="184"/>
      <c r="B40" s="159" t="s">
        <v>111</v>
      </c>
      <c r="C40" s="30" t="s">
        <v>147</v>
      </c>
      <c r="D40" s="32" t="s">
        <v>137</v>
      </c>
      <c r="E40" s="31">
        <v>24</v>
      </c>
      <c r="F40" s="27"/>
      <c r="G40" s="27"/>
      <c r="H40" s="29"/>
      <c r="I40" s="29"/>
      <c r="J40" s="29"/>
      <c r="K40" s="160">
        <v>0</v>
      </c>
      <c r="L40" s="29"/>
      <c r="M40" s="166">
        <v>0</v>
      </c>
    </row>
    <row r="41" spans="1:13" ht="15.75" customHeight="1" x14ac:dyDescent="0.25">
      <c r="A41" s="184"/>
      <c r="B41" s="159" t="s">
        <v>112</v>
      </c>
      <c r="C41" s="33" t="s">
        <v>148</v>
      </c>
      <c r="D41" s="32" t="s">
        <v>137</v>
      </c>
      <c r="E41" s="31">
        <v>80</v>
      </c>
      <c r="F41" s="27"/>
      <c r="G41" s="27"/>
      <c r="H41" s="29"/>
      <c r="I41" s="29"/>
      <c r="J41" s="29"/>
      <c r="K41" s="160">
        <v>0</v>
      </c>
      <c r="L41" s="29"/>
      <c r="M41" s="166">
        <v>0</v>
      </c>
    </row>
    <row r="42" spans="1:13" ht="26.25" customHeight="1" x14ac:dyDescent="0.25">
      <c r="A42" s="184"/>
      <c r="B42" s="159" t="s">
        <v>113</v>
      </c>
      <c r="C42" s="33" t="s">
        <v>149</v>
      </c>
      <c r="D42" s="34" t="s">
        <v>137</v>
      </c>
      <c r="E42" s="31">
        <v>60</v>
      </c>
      <c r="F42" s="27"/>
      <c r="G42" s="27"/>
      <c r="H42" s="29"/>
      <c r="I42" s="29"/>
      <c r="J42" s="29"/>
      <c r="K42" s="160">
        <v>0</v>
      </c>
      <c r="L42" s="29"/>
      <c r="M42" s="166">
        <v>0</v>
      </c>
    </row>
    <row r="43" spans="1:13" x14ac:dyDescent="0.25">
      <c r="A43" s="184"/>
      <c r="B43" s="161" t="s">
        <v>114</v>
      </c>
      <c r="C43" s="20" t="s">
        <v>150</v>
      </c>
      <c r="D43" s="63" t="s">
        <v>137</v>
      </c>
      <c r="E43" s="21">
        <v>48</v>
      </c>
      <c r="F43" s="26"/>
      <c r="G43" s="26"/>
      <c r="H43" s="28"/>
      <c r="I43" s="29"/>
      <c r="J43" s="29"/>
      <c r="K43" s="160">
        <v>0</v>
      </c>
      <c r="L43" s="29"/>
      <c r="M43" s="166">
        <v>0</v>
      </c>
    </row>
    <row r="44" spans="1:13" x14ac:dyDescent="0.25">
      <c r="A44" s="184"/>
      <c r="B44" s="161" t="s">
        <v>115</v>
      </c>
      <c r="C44" s="20" t="s">
        <v>151</v>
      </c>
      <c r="D44" s="63" t="s">
        <v>137</v>
      </c>
      <c r="E44" s="21">
        <v>24</v>
      </c>
      <c r="F44" s="26"/>
      <c r="G44" s="26"/>
      <c r="H44" s="28"/>
      <c r="I44" s="29"/>
      <c r="J44" s="29"/>
      <c r="K44" s="160">
        <v>0</v>
      </c>
      <c r="L44" s="29"/>
      <c r="M44" s="166">
        <v>0</v>
      </c>
    </row>
    <row r="45" spans="1:13" x14ac:dyDescent="0.25">
      <c r="A45" s="184"/>
      <c r="B45" s="161" t="s">
        <v>116</v>
      </c>
      <c r="C45" s="20" t="s">
        <v>152</v>
      </c>
      <c r="D45" s="63" t="s">
        <v>137</v>
      </c>
      <c r="E45" s="21">
        <v>32</v>
      </c>
      <c r="F45" s="26"/>
      <c r="G45" s="26"/>
      <c r="H45" s="28"/>
      <c r="I45" s="29"/>
      <c r="J45" s="29"/>
      <c r="K45" s="160">
        <v>0</v>
      </c>
      <c r="L45" s="29"/>
      <c r="M45" s="166">
        <v>0</v>
      </c>
    </row>
    <row r="46" spans="1:13" x14ac:dyDescent="0.25">
      <c r="A46" s="184"/>
      <c r="B46" s="161" t="s">
        <v>117</v>
      </c>
      <c r="C46" s="20" t="s">
        <v>170</v>
      </c>
      <c r="D46" s="63" t="s">
        <v>137</v>
      </c>
      <c r="E46" s="21">
        <v>48</v>
      </c>
      <c r="F46" s="26"/>
      <c r="G46" s="26"/>
      <c r="H46" s="28"/>
      <c r="I46" s="29"/>
      <c r="J46" s="29"/>
      <c r="K46" s="160">
        <v>0</v>
      </c>
      <c r="L46" s="29"/>
      <c r="M46" s="166">
        <v>0</v>
      </c>
    </row>
    <row r="47" spans="1:13" x14ac:dyDescent="0.25">
      <c r="A47" s="184"/>
      <c r="B47" s="161" t="s">
        <v>118</v>
      </c>
      <c r="C47" s="20" t="s">
        <v>89</v>
      </c>
      <c r="D47" s="63" t="s">
        <v>137</v>
      </c>
      <c r="E47" s="21">
        <v>48</v>
      </c>
      <c r="F47" s="26"/>
      <c r="G47" s="26"/>
      <c r="H47" s="28"/>
      <c r="I47" s="29"/>
      <c r="J47" s="29"/>
      <c r="K47" s="160">
        <v>0</v>
      </c>
      <c r="L47" s="29"/>
      <c r="M47" s="166">
        <v>0</v>
      </c>
    </row>
    <row r="48" spans="1:13" ht="15.75" customHeight="1" x14ac:dyDescent="0.25">
      <c r="A48" s="184"/>
      <c r="B48" s="161" t="s">
        <v>119</v>
      </c>
      <c r="C48" s="20" t="s">
        <v>153</v>
      </c>
      <c r="D48" s="63" t="s">
        <v>137</v>
      </c>
      <c r="E48" s="21">
        <v>20</v>
      </c>
      <c r="F48" s="51"/>
      <c r="G48" s="26"/>
      <c r="H48" s="28"/>
      <c r="I48" s="29"/>
      <c r="J48" s="29"/>
      <c r="K48" s="160">
        <v>0</v>
      </c>
      <c r="L48" s="29"/>
      <c r="M48" s="166">
        <v>0</v>
      </c>
    </row>
    <row r="49" spans="1:13" ht="15.75" customHeight="1" x14ac:dyDescent="0.25">
      <c r="A49" s="184"/>
      <c r="B49" s="161" t="s">
        <v>120</v>
      </c>
      <c r="C49" s="20" t="s">
        <v>154</v>
      </c>
      <c r="D49" s="63" t="s">
        <v>137</v>
      </c>
      <c r="E49" s="21">
        <v>80</v>
      </c>
      <c r="F49" s="26"/>
      <c r="G49" s="26"/>
      <c r="H49" s="28"/>
      <c r="I49" s="29"/>
      <c r="J49" s="29"/>
      <c r="K49" s="160">
        <v>0</v>
      </c>
      <c r="L49" s="29"/>
      <c r="M49" s="166">
        <v>0</v>
      </c>
    </row>
    <row r="50" spans="1:13" ht="15.75" customHeight="1" x14ac:dyDescent="0.25">
      <c r="A50" s="184"/>
      <c r="B50" s="161" t="s">
        <v>121</v>
      </c>
      <c r="C50" s="20" t="s">
        <v>155</v>
      </c>
      <c r="D50" s="63" t="s">
        <v>137</v>
      </c>
      <c r="E50" s="21">
        <v>20</v>
      </c>
      <c r="F50" s="51"/>
      <c r="G50" s="26"/>
      <c r="H50" s="28"/>
      <c r="I50" s="29"/>
      <c r="J50" s="29"/>
      <c r="K50" s="160">
        <v>0</v>
      </c>
      <c r="L50" s="29"/>
      <c r="M50" s="166">
        <v>0</v>
      </c>
    </row>
    <row r="51" spans="1:13" ht="15.75" customHeight="1" x14ac:dyDescent="0.25">
      <c r="A51" s="184"/>
      <c r="B51" s="161" t="s">
        <v>122</v>
      </c>
      <c r="C51" s="20" t="s">
        <v>156</v>
      </c>
      <c r="D51" s="63" t="s">
        <v>137</v>
      </c>
      <c r="E51" s="21">
        <v>20</v>
      </c>
      <c r="F51" s="26"/>
      <c r="G51" s="26"/>
      <c r="H51" s="28"/>
      <c r="I51" s="29"/>
      <c r="J51" s="29"/>
      <c r="K51" s="160">
        <v>0</v>
      </c>
      <c r="L51" s="29"/>
      <c r="M51" s="166">
        <v>0</v>
      </c>
    </row>
    <row r="52" spans="1:13" ht="15.75" customHeight="1" x14ac:dyDescent="0.25">
      <c r="A52" s="184"/>
      <c r="B52" s="161" t="s">
        <v>123</v>
      </c>
      <c r="C52" s="20" t="s">
        <v>157</v>
      </c>
      <c r="D52" s="63" t="s">
        <v>137</v>
      </c>
      <c r="E52" s="21">
        <v>20</v>
      </c>
      <c r="F52" s="26"/>
      <c r="G52" s="26"/>
      <c r="H52" s="28"/>
      <c r="I52" s="29"/>
      <c r="J52" s="29"/>
      <c r="K52" s="160">
        <v>0</v>
      </c>
      <c r="L52" s="29"/>
      <c r="M52" s="166">
        <v>0</v>
      </c>
    </row>
    <row r="53" spans="1:13" ht="15.75" customHeight="1" x14ac:dyDescent="0.25">
      <c r="A53" s="184"/>
      <c r="B53" s="161" t="s">
        <v>124</v>
      </c>
      <c r="C53" s="20" t="s">
        <v>158</v>
      </c>
      <c r="D53" s="63" t="s">
        <v>137</v>
      </c>
      <c r="E53" s="21">
        <v>40</v>
      </c>
      <c r="F53" s="26"/>
      <c r="G53" s="26"/>
      <c r="H53" s="28"/>
      <c r="I53" s="29"/>
      <c r="J53" s="29"/>
      <c r="K53" s="160">
        <v>0</v>
      </c>
      <c r="L53" s="29"/>
      <c r="M53" s="166">
        <v>0</v>
      </c>
    </row>
    <row r="54" spans="1:13" ht="15.75" customHeight="1" x14ac:dyDescent="0.25">
      <c r="A54" s="184"/>
      <c r="B54" s="161" t="s">
        <v>125</v>
      </c>
      <c r="C54" s="20" t="s">
        <v>159</v>
      </c>
      <c r="D54" s="63" t="s">
        <v>137</v>
      </c>
      <c r="E54" s="21">
        <v>40</v>
      </c>
      <c r="F54" s="26"/>
      <c r="G54" s="26"/>
      <c r="H54" s="28"/>
      <c r="I54" s="29"/>
      <c r="J54" s="29"/>
      <c r="K54" s="160">
        <v>0</v>
      </c>
      <c r="L54" s="29"/>
      <c r="M54" s="166">
        <v>0</v>
      </c>
    </row>
    <row r="55" spans="1:13" ht="15.75" customHeight="1" x14ac:dyDescent="0.25">
      <c r="A55" s="184"/>
      <c r="B55" s="161" t="s">
        <v>126</v>
      </c>
      <c r="C55" s="20" t="s">
        <v>274</v>
      </c>
      <c r="D55" s="63" t="s">
        <v>137</v>
      </c>
      <c r="E55" s="21">
        <v>20</v>
      </c>
      <c r="F55" s="26"/>
      <c r="G55" s="26"/>
      <c r="H55" s="28"/>
      <c r="I55" s="29"/>
      <c r="J55" s="29"/>
      <c r="K55" s="160">
        <v>0</v>
      </c>
      <c r="L55" s="29"/>
      <c r="M55" s="166">
        <v>0</v>
      </c>
    </row>
    <row r="56" spans="1:13" ht="15.75" customHeight="1" x14ac:dyDescent="0.25">
      <c r="A56" s="184"/>
      <c r="B56" s="161" t="s">
        <v>127</v>
      </c>
      <c r="C56" s="20" t="s">
        <v>160</v>
      </c>
      <c r="D56" s="63" t="s">
        <v>137</v>
      </c>
      <c r="E56" s="21">
        <v>20</v>
      </c>
      <c r="F56" s="26"/>
      <c r="G56" s="26"/>
      <c r="H56" s="28"/>
      <c r="I56" s="29"/>
      <c r="J56" s="29"/>
      <c r="K56" s="160">
        <v>0</v>
      </c>
      <c r="L56" s="29"/>
      <c r="M56" s="166">
        <v>0</v>
      </c>
    </row>
    <row r="57" spans="1:13" ht="15.75" customHeight="1" x14ac:dyDescent="0.25">
      <c r="A57" s="184"/>
      <c r="B57" s="161" t="s">
        <v>128</v>
      </c>
      <c r="C57" s="20" t="s">
        <v>161</v>
      </c>
      <c r="D57" s="63" t="s">
        <v>137</v>
      </c>
      <c r="E57" s="21">
        <v>20</v>
      </c>
      <c r="F57" s="26"/>
      <c r="G57" s="26"/>
      <c r="H57" s="28"/>
      <c r="I57" s="29"/>
      <c r="J57" s="29"/>
      <c r="K57" s="160">
        <v>0</v>
      </c>
      <c r="L57" s="29"/>
      <c r="M57" s="166">
        <v>0</v>
      </c>
    </row>
    <row r="58" spans="1:13" ht="15.75" customHeight="1" x14ac:dyDescent="0.25">
      <c r="A58" s="184"/>
      <c r="B58" s="161" t="s">
        <v>129</v>
      </c>
      <c r="C58" s="20" t="s">
        <v>162</v>
      </c>
      <c r="D58" s="63" t="s">
        <v>137</v>
      </c>
      <c r="E58" s="21">
        <v>20</v>
      </c>
      <c r="F58" s="26"/>
      <c r="G58" s="26"/>
      <c r="H58" s="28"/>
      <c r="I58" s="29"/>
      <c r="J58" s="29"/>
      <c r="K58" s="160">
        <v>0</v>
      </c>
      <c r="L58" s="29"/>
      <c r="M58" s="166">
        <v>0</v>
      </c>
    </row>
    <row r="59" spans="1:13" ht="15.75" customHeight="1" x14ac:dyDescent="0.25">
      <c r="A59" s="184"/>
      <c r="B59" s="161" t="s">
        <v>130</v>
      </c>
      <c r="C59" s="20" t="s">
        <v>163</v>
      </c>
      <c r="D59" s="63" t="s">
        <v>137</v>
      </c>
      <c r="E59" s="21">
        <v>20</v>
      </c>
      <c r="F59" s="26"/>
      <c r="G59" s="26"/>
      <c r="H59" s="28"/>
      <c r="I59" s="29"/>
      <c r="J59" s="29"/>
      <c r="K59" s="160">
        <v>0</v>
      </c>
      <c r="L59" s="29"/>
      <c r="M59" s="166">
        <v>0</v>
      </c>
    </row>
    <row r="60" spans="1:13" ht="15.75" customHeight="1" x14ac:dyDescent="0.25">
      <c r="A60" s="184"/>
      <c r="B60" s="161" t="s">
        <v>131</v>
      </c>
      <c r="C60" s="20" t="s">
        <v>164</v>
      </c>
      <c r="D60" s="63" t="s">
        <v>137</v>
      </c>
      <c r="E60" s="21">
        <v>20</v>
      </c>
      <c r="F60" s="26"/>
      <c r="G60" s="26"/>
      <c r="H60" s="28"/>
      <c r="I60" s="29"/>
      <c r="J60" s="29"/>
      <c r="K60" s="160">
        <v>0</v>
      </c>
      <c r="L60" s="29"/>
      <c r="M60" s="166">
        <v>0</v>
      </c>
    </row>
    <row r="61" spans="1:13" ht="15.75" customHeight="1" x14ac:dyDescent="0.25">
      <c r="A61" s="184"/>
      <c r="B61" s="161" t="s">
        <v>132</v>
      </c>
      <c r="C61" s="20" t="s">
        <v>165</v>
      </c>
      <c r="D61" s="63" t="s">
        <v>137</v>
      </c>
      <c r="E61" s="21">
        <v>20</v>
      </c>
      <c r="F61" s="26"/>
      <c r="G61" s="26"/>
      <c r="H61" s="28"/>
      <c r="I61" s="29"/>
      <c r="J61" s="29"/>
      <c r="K61" s="160">
        <v>0</v>
      </c>
      <c r="L61" s="29"/>
      <c r="M61" s="166">
        <v>0</v>
      </c>
    </row>
    <row r="62" spans="1:13" ht="15.75" customHeight="1" x14ac:dyDescent="0.25">
      <c r="A62" s="184"/>
      <c r="B62" s="161" t="s">
        <v>133</v>
      </c>
      <c r="C62" s="20" t="s">
        <v>166</v>
      </c>
      <c r="D62" s="63" t="s">
        <v>137</v>
      </c>
      <c r="E62" s="21">
        <v>20</v>
      </c>
      <c r="F62" s="26"/>
      <c r="G62" s="26"/>
      <c r="H62" s="28"/>
      <c r="I62" s="29"/>
      <c r="J62" s="29"/>
      <c r="K62" s="160">
        <v>0</v>
      </c>
      <c r="L62" s="29"/>
      <c r="M62" s="166">
        <v>0</v>
      </c>
    </row>
    <row r="63" spans="1:13" ht="15.75" customHeight="1" x14ac:dyDescent="0.25">
      <c r="A63" s="184"/>
      <c r="B63" s="161" t="s">
        <v>134</v>
      </c>
      <c r="C63" s="20" t="s">
        <v>275</v>
      </c>
      <c r="D63" s="63" t="s">
        <v>137</v>
      </c>
      <c r="E63" s="21">
        <v>24</v>
      </c>
      <c r="F63" s="26"/>
      <c r="G63" s="26"/>
      <c r="H63" s="28"/>
      <c r="I63" s="29"/>
      <c r="J63" s="29"/>
      <c r="K63" s="160">
        <v>0</v>
      </c>
      <c r="L63" s="29"/>
      <c r="M63" s="166">
        <v>0</v>
      </c>
    </row>
    <row r="64" spans="1:13" ht="15.75" customHeight="1" x14ac:dyDescent="0.25">
      <c r="A64" s="184"/>
      <c r="B64" s="161" t="s">
        <v>135</v>
      </c>
      <c r="C64" s="20" t="s">
        <v>232</v>
      </c>
      <c r="D64" s="63" t="s">
        <v>137</v>
      </c>
      <c r="E64" s="21">
        <v>12</v>
      </c>
      <c r="F64" s="26"/>
      <c r="G64" s="26"/>
      <c r="H64" s="28"/>
      <c r="I64" s="29"/>
      <c r="J64" s="29"/>
      <c r="K64" s="160">
        <v>0</v>
      </c>
      <c r="L64" s="29"/>
      <c r="M64" s="166">
        <v>0</v>
      </c>
    </row>
    <row r="65" spans="1:13" ht="15.75" customHeight="1" x14ac:dyDescent="0.25">
      <c r="A65" s="184"/>
      <c r="B65" s="161" t="s">
        <v>136</v>
      </c>
      <c r="C65" s="20" t="s">
        <v>167</v>
      </c>
      <c r="D65" s="64" t="s">
        <v>137</v>
      </c>
      <c r="E65" s="21">
        <v>45</v>
      </c>
      <c r="F65" s="26"/>
      <c r="G65" s="26"/>
      <c r="H65" s="28"/>
      <c r="I65" s="29"/>
      <c r="J65" s="29"/>
      <c r="K65" s="160">
        <v>0</v>
      </c>
      <c r="L65" s="29"/>
      <c r="M65" s="166">
        <v>0</v>
      </c>
    </row>
    <row r="66" spans="1:13" ht="15.75" customHeight="1" x14ac:dyDescent="0.25">
      <c r="A66" s="184"/>
      <c r="B66" s="161" t="s">
        <v>227</v>
      </c>
      <c r="C66" s="20" t="s">
        <v>258</v>
      </c>
      <c r="D66" s="64" t="s">
        <v>137</v>
      </c>
      <c r="E66" s="21">
        <v>10</v>
      </c>
      <c r="F66" s="26"/>
      <c r="G66" s="26"/>
      <c r="H66" s="28"/>
      <c r="I66" s="29"/>
      <c r="J66" s="29"/>
      <c r="K66" s="160">
        <v>0</v>
      </c>
      <c r="L66" s="29"/>
      <c r="M66" s="166">
        <v>0</v>
      </c>
    </row>
    <row r="67" spans="1:13" ht="15.75" customHeight="1" x14ac:dyDescent="0.25">
      <c r="A67" s="184"/>
      <c r="B67" s="161" t="s">
        <v>228</v>
      </c>
      <c r="C67" s="20" t="s">
        <v>254</v>
      </c>
      <c r="D67" s="65" t="s">
        <v>137</v>
      </c>
      <c r="E67" s="21">
        <v>14000</v>
      </c>
      <c r="F67" s="70"/>
      <c r="G67" s="26"/>
      <c r="H67" s="28"/>
      <c r="I67" s="29"/>
      <c r="J67" s="29"/>
      <c r="K67" s="160">
        <v>0</v>
      </c>
      <c r="L67" s="29"/>
      <c r="M67" s="166">
        <v>0</v>
      </c>
    </row>
    <row r="68" spans="1:13" ht="15.75" customHeight="1" x14ac:dyDescent="0.25">
      <c r="A68" s="184"/>
      <c r="B68" s="161" t="s">
        <v>229</v>
      </c>
      <c r="C68" s="25" t="s">
        <v>168</v>
      </c>
      <c r="D68" s="66" t="s">
        <v>137</v>
      </c>
      <c r="E68" s="21">
        <v>8000</v>
      </c>
      <c r="F68" s="58"/>
      <c r="G68" s="26"/>
      <c r="H68" s="28"/>
      <c r="I68" s="29"/>
      <c r="J68" s="29"/>
      <c r="K68" s="160">
        <v>0</v>
      </c>
      <c r="L68" s="29"/>
      <c r="M68" s="166">
        <v>0</v>
      </c>
    </row>
    <row r="69" spans="1:13" ht="15.75" customHeight="1" thickBot="1" x14ac:dyDescent="0.3">
      <c r="A69" s="185"/>
      <c r="B69" s="167" t="s">
        <v>257</v>
      </c>
      <c r="C69" s="35" t="s">
        <v>197</v>
      </c>
      <c r="D69" s="36" t="s">
        <v>137</v>
      </c>
      <c r="E69" s="37">
        <v>8</v>
      </c>
      <c r="F69" s="36"/>
      <c r="G69" s="36"/>
      <c r="H69" s="38"/>
      <c r="I69" s="38"/>
      <c r="J69" s="38"/>
      <c r="K69" s="168">
        <v>0</v>
      </c>
      <c r="L69" s="38"/>
      <c r="M69" s="169">
        <v>0</v>
      </c>
    </row>
    <row r="70" spans="1:13" ht="15.75" thickBot="1" x14ac:dyDescent="0.3"/>
    <row r="71" spans="1:13" ht="54" thickBot="1" x14ac:dyDescent="0.3">
      <c r="J71" s="75" t="s">
        <v>239</v>
      </c>
      <c r="K71" s="117">
        <f>SUM(K18:K69)</f>
        <v>0</v>
      </c>
      <c r="L71" s="118"/>
      <c r="M71" s="119">
        <f>SUM(M18:M69)</f>
        <v>0</v>
      </c>
    </row>
    <row r="72" spans="1:13" ht="48.75" customHeight="1" x14ac:dyDescent="0.25">
      <c r="A72" s="181" t="s">
        <v>261</v>
      </c>
      <c r="B72" s="181"/>
      <c r="C72" s="181"/>
      <c r="D72" s="181"/>
      <c r="E72" s="181"/>
      <c r="F72" s="181"/>
      <c r="G72" s="181"/>
      <c r="H72" s="143"/>
      <c r="I72" s="143"/>
      <c r="J72" s="143"/>
      <c r="K72" s="143"/>
      <c r="L72" s="143"/>
      <c r="M72" s="143"/>
    </row>
    <row r="73" spans="1:13" x14ac:dyDescent="0.25">
      <c r="B73" s="60"/>
      <c r="C73" s="60"/>
      <c r="D73" s="60"/>
      <c r="E73" s="60"/>
      <c r="F73" s="60"/>
      <c r="G73" s="60"/>
      <c r="H73" s="60"/>
      <c r="I73" s="60"/>
      <c r="J73" s="60"/>
      <c r="K73" s="60"/>
      <c r="L73" s="60"/>
      <c r="M73" s="60"/>
    </row>
    <row r="74" spans="1:13" x14ac:dyDescent="0.25">
      <c r="A74" s="182" t="s">
        <v>240</v>
      </c>
      <c r="B74" s="182"/>
      <c r="C74" s="182"/>
    </row>
    <row r="75" spans="1:13" x14ac:dyDescent="0.25">
      <c r="K75" s="76"/>
    </row>
    <row r="76" spans="1:13" x14ac:dyDescent="0.25">
      <c r="A76" s="182" t="s">
        <v>269</v>
      </c>
      <c r="B76" s="182"/>
      <c r="C76" s="182"/>
      <c r="D76" s="182"/>
      <c r="E76" s="182"/>
      <c r="F76" s="182"/>
      <c r="G76" s="182"/>
    </row>
    <row r="79" spans="1:13" x14ac:dyDescent="0.25">
      <c r="B79" t="s">
        <v>241</v>
      </c>
      <c r="D79" t="s">
        <v>242</v>
      </c>
    </row>
  </sheetData>
  <mergeCells count="26">
    <mergeCell ref="A72:G72"/>
    <mergeCell ref="A74:C74"/>
    <mergeCell ref="A76:G76"/>
    <mergeCell ref="B12:C12"/>
    <mergeCell ref="B13:C13"/>
    <mergeCell ref="A6:A69"/>
    <mergeCell ref="B27:B28"/>
    <mergeCell ref="B14:C14"/>
    <mergeCell ref="B15:C15"/>
    <mergeCell ref="B16:C16"/>
    <mergeCell ref="B18:C18"/>
    <mergeCell ref="B17:C17"/>
    <mergeCell ref="B20:C20"/>
    <mergeCell ref="B21:C21"/>
    <mergeCell ref="B22:C22"/>
    <mergeCell ref="B24:C24"/>
    <mergeCell ref="B6:C6"/>
    <mergeCell ref="B7:C7"/>
    <mergeCell ref="B8:C8"/>
    <mergeCell ref="B9:C9"/>
    <mergeCell ref="B11:C11"/>
    <mergeCell ref="B25:C25"/>
    <mergeCell ref="K27:K28"/>
    <mergeCell ref="L27:L28"/>
    <mergeCell ref="M27:M28"/>
    <mergeCell ref="D27:D28"/>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5"/>
  <sheetViews>
    <sheetView workbookViewId="0">
      <selection activeCell="J32" sqref="J30:J32"/>
    </sheetView>
  </sheetViews>
  <sheetFormatPr defaultRowHeight="15" x14ac:dyDescent="0.25"/>
  <cols>
    <col min="2" max="2" width="8.42578125" customWidth="1"/>
    <col min="3" max="3" width="95.5703125" customWidth="1"/>
    <col min="4" max="4" width="16" customWidth="1"/>
    <col min="5" max="5" width="15.5703125" customWidth="1"/>
    <col min="6" max="6" width="33.85546875" customWidth="1"/>
    <col min="7" max="7" width="14.7109375" customWidth="1"/>
    <col min="8" max="8" width="17.28515625" customWidth="1"/>
    <col min="10" max="10" width="17.85546875" customWidth="1"/>
    <col min="11" max="11" width="23.7109375" customWidth="1"/>
    <col min="12" max="12" width="11.7109375" customWidth="1"/>
    <col min="13" max="13" width="23.140625" customWidth="1"/>
  </cols>
  <sheetData>
    <row r="1" spans="1:13" x14ac:dyDescent="0.25">
      <c r="A1" s="71" t="s">
        <v>235</v>
      </c>
    </row>
    <row r="2" spans="1:13" x14ac:dyDescent="0.25">
      <c r="A2" s="71"/>
    </row>
    <row r="3" spans="1:13" x14ac:dyDescent="0.25">
      <c r="A3" s="71" t="s">
        <v>236</v>
      </c>
    </row>
    <row r="4" spans="1:13" ht="15.75" thickBot="1" x14ac:dyDescent="0.3"/>
    <row r="5" spans="1:13" ht="56.25" customHeight="1" thickBot="1" x14ac:dyDescent="0.3">
      <c r="A5" s="85" t="s">
        <v>63</v>
      </c>
      <c r="B5" s="86" t="s">
        <v>64</v>
      </c>
      <c r="C5" s="87" t="s">
        <v>65</v>
      </c>
      <c r="D5" s="88" t="s">
        <v>66</v>
      </c>
      <c r="E5" s="88" t="s">
        <v>5</v>
      </c>
      <c r="F5" s="86" t="s">
        <v>67</v>
      </c>
      <c r="G5" s="88" t="s">
        <v>68</v>
      </c>
      <c r="H5" s="86" t="s">
        <v>69</v>
      </c>
      <c r="I5" s="88" t="s">
        <v>70</v>
      </c>
      <c r="J5" s="86" t="s">
        <v>71</v>
      </c>
      <c r="K5" s="86" t="s">
        <v>72</v>
      </c>
      <c r="L5" s="88" t="s">
        <v>70</v>
      </c>
      <c r="M5" s="89" t="s">
        <v>73</v>
      </c>
    </row>
    <row r="6" spans="1:13" ht="91.5" customHeight="1" thickBot="1" x14ac:dyDescent="0.3">
      <c r="A6" s="184">
        <v>2</v>
      </c>
      <c r="B6" s="40" t="s">
        <v>99</v>
      </c>
      <c r="C6" s="41" t="s">
        <v>264</v>
      </c>
      <c r="D6" s="42" t="s">
        <v>237</v>
      </c>
      <c r="E6" s="42">
        <v>1</v>
      </c>
      <c r="F6" s="43"/>
      <c r="G6" s="42"/>
      <c r="H6" s="43"/>
      <c r="I6" s="43"/>
      <c r="J6" s="43"/>
      <c r="K6" s="97">
        <v>0</v>
      </c>
      <c r="L6" s="97"/>
      <c r="M6" s="96">
        <v>0</v>
      </c>
    </row>
    <row r="7" spans="1:13" ht="36.75" customHeight="1" thickBot="1" x14ac:dyDescent="0.3">
      <c r="A7" s="184"/>
      <c r="B7" s="90" t="s">
        <v>238</v>
      </c>
      <c r="C7" s="91"/>
      <c r="D7" s="92"/>
      <c r="E7" s="92" t="s">
        <v>91</v>
      </c>
      <c r="F7" s="91"/>
      <c r="G7" s="93"/>
      <c r="H7" s="93"/>
      <c r="I7" s="93"/>
      <c r="J7" s="93"/>
      <c r="K7" s="93"/>
      <c r="L7" s="93"/>
      <c r="M7" s="94"/>
    </row>
    <row r="8" spans="1:13" ht="15.75" customHeight="1" x14ac:dyDescent="0.25">
      <c r="A8" s="184"/>
      <c r="B8" s="44" t="s">
        <v>100</v>
      </c>
      <c r="C8" s="45" t="s">
        <v>243</v>
      </c>
      <c r="D8" s="4" t="s">
        <v>137</v>
      </c>
      <c r="E8" s="4">
        <v>20</v>
      </c>
      <c r="F8" s="46"/>
      <c r="G8" s="47"/>
      <c r="H8" s="10"/>
      <c r="I8" s="10"/>
      <c r="J8" s="10"/>
      <c r="K8" s="78">
        <v>0</v>
      </c>
      <c r="L8" s="10"/>
      <c r="M8" s="80">
        <v>0</v>
      </c>
    </row>
    <row r="9" spans="1:13" ht="15.75" customHeight="1" x14ac:dyDescent="0.25">
      <c r="A9" s="184"/>
      <c r="B9" s="55" t="s">
        <v>101</v>
      </c>
      <c r="C9" s="48" t="s">
        <v>244</v>
      </c>
      <c r="D9" s="49" t="s">
        <v>137</v>
      </c>
      <c r="E9" s="49">
        <v>20</v>
      </c>
      <c r="F9" s="50"/>
      <c r="G9" s="51"/>
      <c r="H9" s="28"/>
      <c r="I9" s="28"/>
      <c r="J9" s="28"/>
      <c r="K9" s="81">
        <v>0</v>
      </c>
      <c r="L9" s="28"/>
      <c r="M9" s="82">
        <v>0</v>
      </c>
    </row>
    <row r="10" spans="1:13" ht="15.75" customHeight="1" x14ac:dyDescent="0.25">
      <c r="A10" s="184"/>
      <c r="B10" s="55" t="s">
        <v>102</v>
      </c>
      <c r="C10" s="48" t="s">
        <v>245</v>
      </c>
      <c r="D10" s="49" t="s">
        <v>137</v>
      </c>
      <c r="E10" s="49">
        <v>20</v>
      </c>
      <c r="F10" s="50"/>
      <c r="G10" s="51"/>
      <c r="H10" s="28"/>
      <c r="I10" s="28"/>
      <c r="J10" s="28"/>
      <c r="K10" s="81">
        <v>0</v>
      </c>
      <c r="L10" s="28"/>
      <c r="M10" s="82">
        <v>0</v>
      </c>
    </row>
    <row r="11" spans="1:13" ht="15.75" customHeight="1" x14ac:dyDescent="0.25">
      <c r="A11" s="184"/>
      <c r="B11" s="55" t="s">
        <v>103</v>
      </c>
      <c r="C11" s="48" t="s">
        <v>246</v>
      </c>
      <c r="D11" s="49" t="s">
        <v>137</v>
      </c>
      <c r="E11" s="49">
        <v>8</v>
      </c>
      <c r="F11" s="50"/>
      <c r="G11" s="51"/>
      <c r="H11" s="28"/>
      <c r="I11" s="28"/>
      <c r="J11" s="28"/>
      <c r="K11" s="81">
        <v>0</v>
      </c>
      <c r="L11" s="28"/>
      <c r="M11" s="82">
        <v>0</v>
      </c>
    </row>
    <row r="12" spans="1:13" ht="15.75" customHeight="1" x14ac:dyDescent="0.25">
      <c r="A12" s="184"/>
      <c r="B12" s="55" t="s">
        <v>104</v>
      </c>
      <c r="C12" s="48" t="s">
        <v>247</v>
      </c>
      <c r="D12" s="49" t="s">
        <v>137</v>
      </c>
      <c r="E12" s="49">
        <v>8</v>
      </c>
      <c r="F12" s="50"/>
      <c r="G12" s="51"/>
      <c r="H12" s="28"/>
      <c r="I12" s="28"/>
      <c r="J12" s="28"/>
      <c r="K12" s="81">
        <v>0</v>
      </c>
      <c r="L12" s="28"/>
      <c r="M12" s="82">
        <v>0</v>
      </c>
    </row>
    <row r="13" spans="1:13" ht="15.75" customHeight="1" x14ac:dyDescent="0.25">
      <c r="A13" s="184"/>
      <c r="B13" s="55" t="s">
        <v>105</v>
      </c>
      <c r="C13" s="48" t="s">
        <v>248</v>
      </c>
      <c r="D13" s="49" t="s">
        <v>137</v>
      </c>
      <c r="E13" s="49">
        <v>12</v>
      </c>
      <c r="F13" s="50"/>
      <c r="G13" s="51"/>
      <c r="H13" s="28"/>
      <c r="I13" s="28"/>
      <c r="J13" s="28"/>
      <c r="K13" s="81">
        <v>0</v>
      </c>
      <c r="L13" s="28"/>
      <c r="M13" s="82">
        <v>0</v>
      </c>
    </row>
    <row r="14" spans="1:13" ht="15.75" customHeight="1" x14ac:dyDescent="0.25">
      <c r="A14" s="184"/>
      <c r="B14" s="55" t="s">
        <v>106</v>
      </c>
      <c r="C14" s="48" t="s">
        <v>249</v>
      </c>
      <c r="D14" s="49" t="s">
        <v>137</v>
      </c>
      <c r="E14" s="49">
        <v>20</v>
      </c>
      <c r="F14" s="50"/>
      <c r="G14" s="51"/>
      <c r="H14" s="28"/>
      <c r="I14" s="28"/>
      <c r="J14" s="28"/>
      <c r="K14" s="81">
        <v>0</v>
      </c>
      <c r="L14" s="28"/>
      <c r="M14" s="82">
        <v>0</v>
      </c>
    </row>
    <row r="15" spans="1:13" ht="15.75" customHeight="1" x14ac:dyDescent="0.25">
      <c r="A15" s="184"/>
      <c r="B15" s="55" t="s">
        <v>107</v>
      </c>
      <c r="C15" s="48" t="s">
        <v>250</v>
      </c>
      <c r="D15" s="49" t="s">
        <v>137</v>
      </c>
      <c r="E15" s="49">
        <v>20</v>
      </c>
      <c r="F15" s="50"/>
      <c r="G15" s="51"/>
      <c r="H15" s="28"/>
      <c r="I15" s="28"/>
      <c r="J15" s="28"/>
      <c r="K15" s="81">
        <v>0</v>
      </c>
      <c r="L15" s="28"/>
      <c r="M15" s="82">
        <v>0</v>
      </c>
    </row>
    <row r="16" spans="1:13" ht="15.75" customHeight="1" thickBot="1" x14ac:dyDescent="0.3">
      <c r="A16" s="185"/>
      <c r="B16" s="56" t="s">
        <v>108</v>
      </c>
      <c r="C16" s="52" t="s">
        <v>251</v>
      </c>
      <c r="D16" s="6" t="s">
        <v>137</v>
      </c>
      <c r="E16" s="6">
        <v>16</v>
      </c>
      <c r="F16" s="53"/>
      <c r="G16" s="54"/>
      <c r="H16" s="7"/>
      <c r="I16" s="7"/>
      <c r="J16" s="7"/>
      <c r="K16" s="79">
        <v>0</v>
      </c>
      <c r="L16" s="7"/>
      <c r="M16" s="83">
        <v>0</v>
      </c>
    </row>
    <row r="17" spans="1:13" ht="54" thickBot="1" x14ac:dyDescent="0.3">
      <c r="J17" s="75" t="s">
        <v>239</v>
      </c>
      <c r="K17" s="122">
        <v>0</v>
      </c>
      <c r="L17" s="115"/>
      <c r="M17" s="116">
        <v>0</v>
      </c>
    </row>
    <row r="18" spans="1:13" ht="45" customHeight="1" x14ac:dyDescent="0.25">
      <c r="A18" s="181" t="s">
        <v>261</v>
      </c>
      <c r="B18" s="181"/>
      <c r="C18" s="181"/>
      <c r="D18" s="181"/>
      <c r="E18" s="181"/>
      <c r="F18" s="181"/>
      <c r="G18" s="181"/>
      <c r="H18" s="181"/>
      <c r="I18" s="143"/>
      <c r="J18" s="143"/>
      <c r="K18" s="143"/>
      <c r="L18" s="143"/>
      <c r="M18" s="143"/>
    </row>
    <row r="19" spans="1:13" x14ac:dyDescent="0.25">
      <c r="B19" s="60"/>
      <c r="C19" s="60"/>
      <c r="D19" s="60"/>
      <c r="E19" s="60"/>
      <c r="F19" s="60"/>
      <c r="G19" s="60"/>
      <c r="H19" s="60"/>
      <c r="I19" s="60"/>
      <c r="J19" s="60"/>
      <c r="K19" s="60"/>
      <c r="L19" s="60"/>
      <c r="M19" s="60"/>
    </row>
    <row r="20" spans="1:13" x14ac:dyDescent="0.25">
      <c r="A20" s="182" t="s">
        <v>240</v>
      </c>
      <c r="B20" s="182"/>
      <c r="C20" s="182"/>
      <c r="D20" s="182"/>
    </row>
    <row r="21" spans="1:13" x14ac:dyDescent="0.25">
      <c r="K21" s="76"/>
    </row>
    <row r="22" spans="1:13" ht="30.75" customHeight="1" x14ac:dyDescent="0.25">
      <c r="A22" s="186" t="s">
        <v>269</v>
      </c>
      <c r="B22" s="186"/>
      <c r="C22" s="186"/>
      <c r="D22" s="186"/>
      <c r="E22" s="186"/>
      <c r="F22" s="186"/>
      <c r="G22" s="186"/>
      <c r="H22" s="186"/>
    </row>
    <row r="25" spans="1:13" x14ac:dyDescent="0.25">
      <c r="B25" t="s">
        <v>241</v>
      </c>
      <c r="D25" t="s">
        <v>242</v>
      </c>
    </row>
  </sheetData>
  <mergeCells count="4">
    <mergeCell ref="A6:A16"/>
    <mergeCell ref="A18:H18"/>
    <mergeCell ref="A20:D20"/>
    <mergeCell ref="A22:H2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02"/>
  <sheetViews>
    <sheetView topLeftCell="A70" workbookViewId="0">
      <selection activeCell="K106" sqref="K106"/>
    </sheetView>
  </sheetViews>
  <sheetFormatPr defaultRowHeight="15" x14ac:dyDescent="0.25"/>
  <cols>
    <col min="1" max="2" width="11.140625" customWidth="1"/>
    <col min="3" max="3" width="20.140625" style="2" customWidth="1"/>
    <col min="4" max="4" width="85.85546875" style="2" customWidth="1"/>
    <col min="5" max="5" width="9.42578125" style="2" customWidth="1"/>
    <col min="6" max="6" width="16.7109375" style="2" customWidth="1"/>
    <col min="7" max="7" width="19.7109375" customWidth="1"/>
    <col min="8" max="8" width="16" customWidth="1"/>
    <col min="9" max="9" width="19.7109375" customWidth="1"/>
    <col min="10" max="10" width="18" customWidth="1"/>
    <col min="11" max="11" width="15.85546875" customWidth="1"/>
    <col min="12" max="12" width="21.85546875" customWidth="1"/>
    <col min="13" max="13" width="11.5703125" customWidth="1"/>
    <col min="14" max="14" width="21" customWidth="1"/>
  </cols>
  <sheetData>
    <row r="1" spans="1:14" x14ac:dyDescent="0.25">
      <c r="A1" s="71" t="s">
        <v>235</v>
      </c>
    </row>
    <row r="2" spans="1:14" x14ac:dyDescent="0.25">
      <c r="A2" s="71"/>
    </row>
    <row r="3" spans="1:14" x14ac:dyDescent="0.25">
      <c r="A3" s="71" t="s">
        <v>236</v>
      </c>
    </row>
    <row r="4" spans="1:14" ht="15.75" thickBot="1" x14ac:dyDescent="0.3">
      <c r="I4" s="2"/>
    </row>
    <row r="5" spans="1:14" ht="45" x14ac:dyDescent="0.25">
      <c r="A5" s="133" t="s">
        <v>63</v>
      </c>
      <c r="B5" s="134" t="s">
        <v>64</v>
      </c>
      <c r="C5" s="194" t="s">
        <v>65</v>
      </c>
      <c r="D5" s="194"/>
      <c r="E5" s="135" t="s">
        <v>66</v>
      </c>
      <c r="F5" s="136" t="s">
        <v>252</v>
      </c>
      <c r="G5" s="136" t="s">
        <v>67</v>
      </c>
      <c r="H5" s="135" t="s">
        <v>68</v>
      </c>
      <c r="I5" s="136" t="s">
        <v>69</v>
      </c>
      <c r="J5" s="135" t="s">
        <v>70</v>
      </c>
      <c r="K5" s="136" t="s">
        <v>71</v>
      </c>
      <c r="L5" s="136" t="s">
        <v>72</v>
      </c>
      <c r="M5" s="135" t="s">
        <v>70</v>
      </c>
      <c r="N5" s="137" t="s">
        <v>73</v>
      </c>
    </row>
    <row r="6" spans="1:14" s="2" customFormat="1" ht="21" customHeight="1" x14ac:dyDescent="0.25">
      <c r="A6" s="195">
        <v>3</v>
      </c>
      <c r="B6" s="187" t="s">
        <v>99</v>
      </c>
      <c r="C6" s="192" t="s">
        <v>262</v>
      </c>
      <c r="D6" s="192"/>
      <c r="E6" s="49"/>
      <c r="F6" s="49"/>
      <c r="G6" s="74"/>
      <c r="H6" s="74"/>
      <c r="I6" s="74"/>
      <c r="J6" s="74"/>
      <c r="K6" s="74"/>
      <c r="L6" s="120"/>
      <c r="M6" s="74"/>
      <c r="N6" s="121"/>
    </row>
    <row r="7" spans="1:14" x14ac:dyDescent="0.25">
      <c r="A7" s="195"/>
      <c r="B7" s="188"/>
      <c r="C7" s="192" t="s">
        <v>176</v>
      </c>
      <c r="D7" s="192"/>
      <c r="E7" s="74"/>
      <c r="F7" s="74"/>
      <c r="G7" s="74"/>
      <c r="H7" s="74"/>
      <c r="I7" s="74"/>
      <c r="J7" s="74"/>
      <c r="K7" s="74"/>
      <c r="L7" s="74"/>
      <c r="M7" s="74"/>
      <c r="N7" s="138"/>
    </row>
    <row r="8" spans="1:14" x14ac:dyDescent="0.25">
      <c r="A8" s="195"/>
      <c r="B8" s="188"/>
      <c r="C8" s="192" t="s">
        <v>177</v>
      </c>
      <c r="D8" s="192"/>
      <c r="E8" s="74"/>
      <c r="F8" s="74"/>
      <c r="G8" s="74"/>
      <c r="H8" s="74"/>
      <c r="I8" s="74"/>
      <c r="J8" s="74"/>
      <c r="K8" s="74"/>
      <c r="L8" s="74"/>
      <c r="M8" s="74"/>
      <c r="N8" s="138"/>
    </row>
    <row r="9" spans="1:14" x14ac:dyDescent="0.25">
      <c r="A9" s="195"/>
      <c r="B9" s="188"/>
      <c r="C9" s="192" t="s">
        <v>175</v>
      </c>
      <c r="D9" s="192"/>
      <c r="E9" s="74"/>
      <c r="F9" s="74"/>
      <c r="G9" s="74"/>
      <c r="H9" s="74"/>
      <c r="I9" s="74"/>
      <c r="J9" s="74"/>
      <c r="K9" s="74"/>
      <c r="L9" s="74"/>
      <c r="M9" s="74"/>
      <c r="N9" s="138"/>
    </row>
    <row r="10" spans="1:14" x14ac:dyDescent="0.25">
      <c r="A10" s="195"/>
      <c r="B10" s="188"/>
      <c r="C10" s="192" t="s">
        <v>173</v>
      </c>
      <c r="D10" s="192"/>
      <c r="E10" s="74"/>
      <c r="F10" s="74"/>
      <c r="G10" s="74"/>
      <c r="H10" s="74"/>
      <c r="I10" s="74"/>
      <c r="J10" s="74"/>
      <c r="K10" s="74"/>
      <c r="L10" s="74"/>
      <c r="M10" s="74"/>
      <c r="N10" s="138"/>
    </row>
    <row r="11" spans="1:14" x14ac:dyDescent="0.25">
      <c r="A11" s="195"/>
      <c r="B11" s="188"/>
      <c r="C11" s="192" t="s">
        <v>6</v>
      </c>
      <c r="D11" s="192"/>
      <c r="E11" s="74"/>
      <c r="F11" s="74"/>
      <c r="G11" s="74"/>
      <c r="H11" s="74"/>
      <c r="I11" s="74"/>
      <c r="J11" s="74"/>
      <c r="K11" s="74"/>
      <c r="L11" s="74"/>
      <c r="M11" s="74"/>
      <c r="N11" s="138"/>
    </row>
    <row r="12" spans="1:14" x14ac:dyDescent="0.25">
      <c r="A12" s="195"/>
      <c r="B12" s="188"/>
      <c r="C12" s="192" t="s">
        <v>7</v>
      </c>
      <c r="D12" s="192"/>
      <c r="E12" s="74"/>
      <c r="F12" s="74"/>
      <c r="G12" s="74"/>
      <c r="H12" s="74"/>
      <c r="I12" s="74"/>
      <c r="J12" s="74"/>
      <c r="K12" s="74"/>
      <c r="L12" s="74"/>
      <c r="M12" s="74"/>
      <c r="N12" s="138"/>
    </row>
    <row r="13" spans="1:14" ht="17.25" customHeight="1" x14ac:dyDescent="0.25">
      <c r="A13" s="195"/>
      <c r="B13" s="188"/>
      <c r="C13" s="192" t="s">
        <v>193</v>
      </c>
      <c r="D13" s="192"/>
      <c r="E13" s="74"/>
      <c r="F13" s="74"/>
      <c r="G13" s="74"/>
      <c r="H13" s="74"/>
      <c r="I13" s="74"/>
      <c r="J13" s="74"/>
      <c r="K13" s="74"/>
      <c r="L13" s="74"/>
      <c r="M13" s="74"/>
      <c r="N13" s="138"/>
    </row>
    <row r="14" spans="1:14" ht="31.5" customHeight="1" x14ac:dyDescent="0.25">
      <c r="A14" s="195"/>
      <c r="B14" s="188"/>
      <c r="C14" s="192" t="s">
        <v>174</v>
      </c>
      <c r="D14" s="192"/>
      <c r="E14" s="74"/>
      <c r="F14" s="74"/>
      <c r="G14" s="74"/>
      <c r="H14" s="74"/>
      <c r="I14" s="74"/>
      <c r="J14" s="74"/>
      <c r="K14" s="74"/>
      <c r="L14" s="74"/>
      <c r="M14" s="74"/>
      <c r="N14" s="138"/>
    </row>
    <row r="15" spans="1:14" x14ac:dyDescent="0.25">
      <c r="A15" s="195"/>
      <c r="B15" s="188"/>
      <c r="C15" s="197" t="s">
        <v>224</v>
      </c>
      <c r="D15" s="197"/>
      <c r="E15" s="74"/>
      <c r="F15" s="74"/>
      <c r="G15" s="74"/>
      <c r="H15" s="74"/>
      <c r="I15" s="74"/>
      <c r="J15" s="74"/>
      <c r="K15" s="74"/>
      <c r="L15" s="74"/>
      <c r="M15" s="74"/>
      <c r="N15" s="138"/>
    </row>
    <row r="16" spans="1:14" x14ac:dyDescent="0.25">
      <c r="A16" s="195"/>
      <c r="B16" s="188"/>
      <c r="C16" s="192" t="s">
        <v>178</v>
      </c>
      <c r="D16" s="192"/>
      <c r="E16" s="74"/>
      <c r="F16" s="74"/>
      <c r="G16" s="74"/>
      <c r="H16" s="74"/>
      <c r="I16" s="74"/>
      <c r="J16" s="74"/>
      <c r="K16" s="74"/>
      <c r="L16" s="74"/>
      <c r="M16" s="74"/>
      <c r="N16" s="138"/>
    </row>
    <row r="17" spans="1:14" x14ac:dyDescent="0.25">
      <c r="A17" s="195"/>
      <c r="B17" s="188"/>
      <c r="C17" s="192" t="s">
        <v>8</v>
      </c>
      <c r="D17" s="192"/>
      <c r="E17" s="74"/>
      <c r="F17" s="74"/>
      <c r="G17" s="74"/>
      <c r="H17" s="74"/>
      <c r="I17" s="74"/>
      <c r="J17" s="74"/>
      <c r="K17" s="74"/>
      <c r="L17" s="74"/>
      <c r="M17" s="74"/>
      <c r="N17" s="138"/>
    </row>
    <row r="18" spans="1:14" x14ac:dyDescent="0.25">
      <c r="A18" s="195"/>
      <c r="B18" s="188"/>
      <c r="C18" s="192" t="s">
        <v>179</v>
      </c>
      <c r="D18" s="192"/>
      <c r="E18" s="74"/>
      <c r="F18" s="74"/>
      <c r="G18" s="74"/>
      <c r="H18" s="74"/>
      <c r="I18" s="74"/>
      <c r="J18" s="74"/>
      <c r="K18" s="74"/>
      <c r="L18" s="74"/>
      <c r="M18" s="74"/>
      <c r="N18" s="138"/>
    </row>
    <row r="19" spans="1:14" x14ac:dyDescent="0.25">
      <c r="A19" s="195"/>
      <c r="B19" s="188"/>
      <c r="C19" s="192" t="s">
        <v>180</v>
      </c>
      <c r="D19" s="192"/>
      <c r="E19" s="74"/>
      <c r="F19" s="74"/>
      <c r="G19" s="74"/>
      <c r="H19" s="74"/>
      <c r="I19" s="74"/>
      <c r="J19" s="74"/>
      <c r="K19" s="74"/>
      <c r="L19" s="74"/>
      <c r="M19" s="74"/>
      <c r="N19" s="138"/>
    </row>
    <row r="20" spans="1:14" x14ac:dyDescent="0.25">
      <c r="A20" s="195"/>
      <c r="B20" s="188"/>
      <c r="C20" s="192" t="s">
        <v>181</v>
      </c>
      <c r="D20" s="192"/>
      <c r="E20" s="74"/>
      <c r="F20" s="74"/>
      <c r="G20" s="74"/>
      <c r="H20" s="74"/>
      <c r="I20" s="74"/>
      <c r="J20" s="74"/>
      <c r="K20" s="74"/>
      <c r="L20" s="74"/>
      <c r="M20" s="74"/>
      <c r="N20" s="138"/>
    </row>
    <row r="21" spans="1:14" x14ac:dyDescent="0.25">
      <c r="A21" s="195"/>
      <c r="B21" s="188"/>
      <c r="C21" s="192" t="s">
        <v>182</v>
      </c>
      <c r="D21" s="192"/>
      <c r="E21" s="74"/>
      <c r="F21" s="74"/>
      <c r="G21" s="74"/>
      <c r="H21" s="74"/>
      <c r="I21" s="74"/>
      <c r="J21" s="74"/>
      <c r="K21" s="74"/>
      <c r="L21" s="74"/>
      <c r="M21" s="74"/>
      <c r="N21" s="138"/>
    </row>
    <row r="22" spans="1:14" x14ac:dyDescent="0.25">
      <c r="A22" s="195"/>
      <c r="B22" s="188"/>
      <c r="C22" s="192" t="s">
        <v>9</v>
      </c>
      <c r="D22" s="192"/>
      <c r="E22" s="74"/>
      <c r="F22" s="74"/>
      <c r="G22" s="74"/>
      <c r="H22" s="74"/>
      <c r="I22" s="74"/>
      <c r="J22" s="74"/>
      <c r="K22" s="74"/>
      <c r="L22" s="74"/>
      <c r="M22" s="74"/>
      <c r="N22" s="138"/>
    </row>
    <row r="23" spans="1:14" x14ac:dyDescent="0.25">
      <c r="A23" s="195"/>
      <c r="B23" s="188"/>
      <c r="C23" s="192" t="s">
        <v>10</v>
      </c>
      <c r="D23" s="192"/>
      <c r="E23" s="74"/>
      <c r="F23" s="74"/>
      <c r="G23" s="74"/>
      <c r="H23" s="74"/>
      <c r="I23" s="74"/>
      <c r="J23" s="74"/>
      <c r="K23" s="74"/>
      <c r="L23" s="74"/>
      <c r="M23" s="74"/>
      <c r="N23" s="138"/>
    </row>
    <row r="24" spans="1:14" x14ac:dyDescent="0.25">
      <c r="A24" s="195"/>
      <c r="B24" s="188"/>
      <c r="C24" s="192" t="s">
        <v>11</v>
      </c>
      <c r="D24" s="192"/>
      <c r="E24" s="74"/>
      <c r="F24" s="74"/>
      <c r="G24" s="74"/>
      <c r="H24" s="74"/>
      <c r="I24" s="74"/>
      <c r="J24" s="74"/>
      <c r="K24" s="74"/>
      <c r="L24" s="74"/>
      <c r="M24" s="74"/>
      <c r="N24" s="138"/>
    </row>
    <row r="25" spans="1:14" x14ac:dyDescent="0.25">
      <c r="A25" s="195"/>
      <c r="B25" s="188"/>
      <c r="C25" s="192" t="s">
        <v>12</v>
      </c>
      <c r="D25" s="192"/>
      <c r="E25" s="74"/>
      <c r="F25" s="74"/>
      <c r="G25" s="74"/>
      <c r="H25" s="74"/>
      <c r="I25" s="74"/>
      <c r="J25" s="74"/>
      <c r="K25" s="74"/>
      <c r="L25" s="74"/>
      <c r="M25" s="74"/>
      <c r="N25" s="138"/>
    </row>
    <row r="26" spans="1:14" x14ac:dyDescent="0.25">
      <c r="A26" s="195"/>
      <c r="B26" s="188"/>
      <c r="C26" s="192" t="s">
        <v>183</v>
      </c>
      <c r="D26" s="192"/>
      <c r="E26" s="74"/>
      <c r="F26" s="74"/>
      <c r="G26" s="74"/>
      <c r="H26" s="74"/>
      <c r="I26" s="74"/>
      <c r="J26" s="74"/>
      <c r="K26" s="74"/>
      <c r="L26" s="74"/>
      <c r="M26" s="74"/>
      <c r="N26" s="138"/>
    </row>
    <row r="27" spans="1:14" x14ac:dyDescent="0.25">
      <c r="A27" s="195"/>
      <c r="B27" s="188"/>
      <c r="C27" s="192" t="s">
        <v>13</v>
      </c>
      <c r="D27" s="192"/>
      <c r="E27" s="74"/>
      <c r="F27" s="74"/>
      <c r="G27" s="74"/>
      <c r="H27" s="74"/>
      <c r="I27" s="74"/>
      <c r="J27" s="74"/>
      <c r="K27" s="74"/>
      <c r="L27" s="74"/>
      <c r="M27" s="74"/>
      <c r="N27" s="138"/>
    </row>
    <row r="28" spans="1:14" x14ac:dyDescent="0.25">
      <c r="A28" s="195"/>
      <c r="B28" s="188"/>
      <c r="C28" s="192" t="s">
        <v>14</v>
      </c>
      <c r="D28" s="192"/>
      <c r="E28" s="74"/>
      <c r="F28" s="74"/>
      <c r="G28" s="74"/>
      <c r="H28" s="74"/>
      <c r="I28" s="74"/>
      <c r="J28" s="74"/>
      <c r="K28" s="74"/>
      <c r="L28" s="74"/>
      <c r="M28" s="74"/>
      <c r="N28" s="138"/>
    </row>
    <row r="29" spans="1:14" x14ac:dyDescent="0.25">
      <c r="A29" s="195"/>
      <c r="B29" s="188"/>
      <c r="C29" s="192" t="s">
        <v>15</v>
      </c>
      <c r="D29" s="192"/>
      <c r="E29" s="74"/>
      <c r="F29" s="74"/>
      <c r="G29" s="74"/>
      <c r="H29" s="74"/>
      <c r="I29" s="74"/>
      <c r="J29" s="74"/>
      <c r="K29" s="74"/>
      <c r="L29" s="74"/>
      <c r="M29" s="74"/>
      <c r="N29" s="138"/>
    </row>
    <row r="30" spans="1:14" x14ac:dyDescent="0.25">
      <c r="A30" s="195"/>
      <c r="B30" s="188"/>
      <c r="C30" s="192" t="s">
        <v>16</v>
      </c>
      <c r="D30" s="192"/>
      <c r="E30" s="74"/>
      <c r="F30" s="74"/>
      <c r="G30" s="74"/>
      <c r="H30" s="74"/>
      <c r="I30" s="74"/>
      <c r="J30" s="74"/>
      <c r="K30" s="74"/>
      <c r="L30" s="74"/>
      <c r="M30" s="74"/>
      <c r="N30" s="138"/>
    </row>
    <row r="31" spans="1:14" x14ac:dyDescent="0.25">
      <c r="A31" s="195"/>
      <c r="B31" s="188"/>
      <c r="C31" s="192" t="s">
        <v>184</v>
      </c>
      <c r="D31" s="192"/>
      <c r="E31" s="74"/>
      <c r="F31" s="74"/>
      <c r="G31" s="74"/>
      <c r="H31" s="74"/>
      <c r="I31" s="74"/>
      <c r="J31" s="74"/>
      <c r="K31" s="74"/>
      <c r="L31" s="74"/>
      <c r="M31" s="74"/>
      <c r="N31" s="138"/>
    </row>
    <row r="32" spans="1:14" x14ac:dyDescent="0.25">
      <c r="A32" s="195"/>
      <c r="B32" s="188"/>
      <c r="C32" s="192" t="s">
        <v>17</v>
      </c>
      <c r="D32" s="192"/>
      <c r="E32" s="49" t="s">
        <v>237</v>
      </c>
      <c r="F32" s="49">
        <v>1</v>
      </c>
      <c r="G32" s="74"/>
      <c r="H32" s="74"/>
      <c r="I32" s="74"/>
      <c r="J32" s="74"/>
      <c r="K32" s="74"/>
      <c r="L32" s="120">
        <v>0</v>
      </c>
      <c r="M32" s="74"/>
      <c r="N32" s="121">
        <v>0</v>
      </c>
    </row>
    <row r="33" spans="1:14" x14ac:dyDescent="0.25">
      <c r="A33" s="195"/>
      <c r="B33" s="188"/>
      <c r="C33" s="197" t="s">
        <v>223</v>
      </c>
      <c r="D33" s="197"/>
      <c r="E33" s="74"/>
      <c r="F33" s="74"/>
      <c r="G33" s="74"/>
      <c r="H33" s="74"/>
      <c r="I33" s="74"/>
      <c r="J33" s="74"/>
      <c r="K33" s="74"/>
      <c r="L33" s="74"/>
      <c r="M33" s="74"/>
      <c r="N33" s="138"/>
    </row>
    <row r="34" spans="1:14" x14ac:dyDescent="0.25">
      <c r="A34" s="195"/>
      <c r="B34" s="188"/>
      <c r="C34" s="192" t="s">
        <v>18</v>
      </c>
      <c r="D34" s="192"/>
      <c r="E34" s="74"/>
      <c r="F34" s="74"/>
      <c r="G34" s="74"/>
      <c r="H34" s="74"/>
      <c r="I34" s="74"/>
      <c r="J34" s="74"/>
      <c r="K34" s="74"/>
      <c r="L34" s="74"/>
      <c r="M34" s="74"/>
      <c r="N34" s="138"/>
    </row>
    <row r="35" spans="1:14" x14ac:dyDescent="0.25">
      <c r="A35" s="195"/>
      <c r="B35" s="188"/>
      <c r="C35" s="192" t="s">
        <v>19</v>
      </c>
      <c r="D35" s="192"/>
      <c r="E35" s="74"/>
      <c r="F35" s="74"/>
      <c r="G35" s="74"/>
      <c r="H35" s="74"/>
      <c r="I35" s="74"/>
      <c r="J35" s="74"/>
      <c r="K35" s="74"/>
      <c r="L35" s="74"/>
      <c r="M35" s="74"/>
      <c r="N35" s="138"/>
    </row>
    <row r="36" spans="1:14" x14ac:dyDescent="0.25">
      <c r="A36" s="195"/>
      <c r="B36" s="188"/>
      <c r="C36" s="192" t="s">
        <v>185</v>
      </c>
      <c r="D36" s="192"/>
      <c r="E36" s="74"/>
      <c r="F36" s="74"/>
      <c r="G36" s="74"/>
      <c r="H36" s="74"/>
      <c r="I36" s="74"/>
      <c r="J36" s="74"/>
      <c r="K36" s="74"/>
      <c r="L36" s="74"/>
      <c r="M36" s="74"/>
      <c r="N36" s="138"/>
    </row>
    <row r="37" spans="1:14" x14ac:dyDescent="0.25">
      <c r="A37" s="195"/>
      <c r="B37" s="188"/>
      <c r="C37" s="192" t="s">
        <v>186</v>
      </c>
      <c r="D37" s="192"/>
      <c r="E37" s="74"/>
      <c r="F37" s="74"/>
      <c r="G37" s="74"/>
      <c r="H37" s="74"/>
      <c r="I37" s="74"/>
      <c r="J37" s="74"/>
      <c r="K37" s="74"/>
      <c r="L37" s="74"/>
      <c r="M37" s="74"/>
      <c r="N37" s="138"/>
    </row>
    <row r="38" spans="1:14" x14ac:dyDescent="0.25">
      <c r="A38" s="195"/>
      <c r="B38" s="188"/>
      <c r="C38" s="192" t="s">
        <v>187</v>
      </c>
      <c r="D38" s="192"/>
      <c r="E38" s="74"/>
      <c r="F38" s="74"/>
      <c r="G38" s="74"/>
      <c r="H38" s="74"/>
      <c r="I38" s="74"/>
      <c r="J38" s="74"/>
      <c r="K38" s="74"/>
      <c r="L38" s="74"/>
      <c r="M38" s="74"/>
      <c r="N38" s="138"/>
    </row>
    <row r="39" spans="1:14" x14ac:dyDescent="0.25">
      <c r="A39" s="195"/>
      <c r="B39" s="188"/>
      <c r="C39" s="197" t="s">
        <v>263</v>
      </c>
      <c r="D39" s="197"/>
      <c r="E39" s="74"/>
      <c r="F39" s="74"/>
      <c r="G39" s="74"/>
      <c r="H39" s="74"/>
      <c r="I39" s="74"/>
      <c r="J39" s="74"/>
      <c r="K39" s="74"/>
      <c r="L39" s="74"/>
      <c r="M39" s="74"/>
      <c r="N39" s="138"/>
    </row>
    <row r="40" spans="1:14" x14ac:dyDescent="0.25">
      <c r="A40" s="195"/>
      <c r="B40" s="188"/>
      <c r="C40" s="192" t="s">
        <v>20</v>
      </c>
      <c r="D40" s="192"/>
      <c r="E40" s="74"/>
      <c r="F40" s="74"/>
      <c r="G40" s="74"/>
      <c r="H40" s="74"/>
      <c r="I40" s="74"/>
      <c r="J40" s="74"/>
      <c r="K40" s="74"/>
      <c r="L40" s="74"/>
      <c r="M40" s="74"/>
      <c r="N40" s="138"/>
    </row>
    <row r="41" spans="1:14" x14ac:dyDescent="0.25">
      <c r="A41" s="195"/>
      <c r="B41" s="188"/>
      <c r="C41" s="192" t="s">
        <v>21</v>
      </c>
      <c r="D41" s="192"/>
      <c r="E41" s="74"/>
      <c r="F41" s="74"/>
      <c r="G41" s="74"/>
      <c r="H41" s="74"/>
      <c r="I41" s="74"/>
      <c r="J41" s="74"/>
      <c r="K41" s="74"/>
      <c r="L41" s="74"/>
      <c r="M41" s="74"/>
      <c r="N41" s="138"/>
    </row>
    <row r="42" spans="1:14" x14ac:dyDescent="0.25">
      <c r="A42" s="195"/>
      <c r="B42" s="188"/>
      <c r="C42" s="192" t="s">
        <v>189</v>
      </c>
      <c r="D42" s="192"/>
      <c r="E42" s="74"/>
      <c r="F42" s="74"/>
      <c r="G42" s="74"/>
      <c r="H42" s="74"/>
      <c r="I42" s="74"/>
      <c r="J42" s="74"/>
      <c r="K42" s="74"/>
      <c r="L42" s="74"/>
      <c r="M42" s="74"/>
      <c r="N42" s="138"/>
    </row>
    <row r="43" spans="1:14" x14ac:dyDescent="0.25">
      <c r="A43" s="195"/>
      <c r="B43" s="188"/>
      <c r="C43" s="192" t="s">
        <v>188</v>
      </c>
      <c r="D43" s="192"/>
      <c r="E43" s="74"/>
      <c r="F43" s="74"/>
      <c r="G43" s="74"/>
      <c r="H43" s="74"/>
      <c r="I43" s="74"/>
      <c r="J43" s="74"/>
      <c r="K43" s="74"/>
      <c r="L43" s="74"/>
      <c r="M43" s="74"/>
      <c r="N43" s="138"/>
    </row>
    <row r="44" spans="1:14" x14ac:dyDescent="0.25">
      <c r="A44" s="195"/>
      <c r="B44" s="188"/>
      <c r="C44" s="192" t="s">
        <v>190</v>
      </c>
      <c r="D44" s="192"/>
      <c r="E44" s="74"/>
      <c r="F44" s="74"/>
      <c r="G44" s="74"/>
      <c r="H44" s="74"/>
      <c r="I44" s="74"/>
      <c r="J44" s="74"/>
      <c r="K44" s="74"/>
      <c r="L44" s="74"/>
      <c r="M44" s="74"/>
      <c r="N44" s="138"/>
    </row>
    <row r="45" spans="1:14" x14ac:dyDescent="0.25">
      <c r="A45" s="195"/>
      <c r="B45" s="188"/>
      <c r="C45" s="192" t="s">
        <v>191</v>
      </c>
      <c r="D45" s="192"/>
      <c r="E45" s="74"/>
      <c r="F45" s="74"/>
      <c r="G45" s="74"/>
      <c r="H45" s="74"/>
      <c r="I45" s="74"/>
      <c r="J45" s="74"/>
      <c r="K45" s="74"/>
      <c r="L45" s="74"/>
      <c r="M45" s="74"/>
      <c r="N45" s="138"/>
    </row>
    <row r="46" spans="1:14" ht="14.25" customHeight="1" x14ac:dyDescent="0.25">
      <c r="A46" s="195"/>
      <c r="B46" s="188"/>
      <c r="C46" s="192" t="s">
        <v>22</v>
      </c>
      <c r="D46" s="192"/>
      <c r="E46" s="74"/>
      <c r="F46" s="74"/>
      <c r="G46" s="74"/>
      <c r="H46" s="74"/>
      <c r="I46" s="74"/>
      <c r="J46" s="74"/>
      <c r="K46" s="74"/>
      <c r="L46" s="74"/>
      <c r="M46" s="74"/>
      <c r="N46" s="138"/>
    </row>
    <row r="47" spans="1:14" x14ac:dyDescent="0.25">
      <c r="A47" s="195"/>
      <c r="B47" s="188"/>
      <c r="C47" s="192" t="s">
        <v>23</v>
      </c>
      <c r="D47" s="192"/>
      <c r="E47" s="74"/>
      <c r="F47" s="74"/>
      <c r="G47" s="74"/>
      <c r="H47" s="74"/>
      <c r="I47" s="74"/>
      <c r="J47" s="74"/>
      <c r="K47" s="74"/>
      <c r="L47" s="74"/>
      <c r="M47" s="74"/>
      <c r="N47" s="138"/>
    </row>
    <row r="48" spans="1:14" x14ac:dyDescent="0.25">
      <c r="A48" s="195"/>
      <c r="B48" s="188"/>
      <c r="C48" s="192" t="s">
        <v>24</v>
      </c>
      <c r="D48" s="192"/>
      <c r="E48" s="74"/>
      <c r="F48" s="74"/>
      <c r="G48" s="74"/>
      <c r="H48" s="74"/>
      <c r="I48" s="74"/>
      <c r="J48" s="74"/>
      <c r="K48" s="74"/>
      <c r="L48" s="74"/>
      <c r="M48" s="74"/>
      <c r="N48" s="138"/>
    </row>
    <row r="49" spans="1:14" ht="33.75" customHeight="1" x14ac:dyDescent="0.25">
      <c r="A49" s="195"/>
      <c r="B49" s="188"/>
      <c r="C49" s="192" t="s">
        <v>192</v>
      </c>
      <c r="D49" s="192"/>
      <c r="E49" s="74"/>
      <c r="F49" s="74"/>
      <c r="G49" s="74"/>
      <c r="H49" s="74"/>
      <c r="I49" s="74"/>
      <c r="J49" s="74"/>
      <c r="K49" s="74"/>
      <c r="L49" s="74"/>
      <c r="M49" s="74"/>
      <c r="N49" s="138"/>
    </row>
    <row r="50" spans="1:14" x14ac:dyDescent="0.25">
      <c r="A50" s="195"/>
      <c r="B50" s="188"/>
      <c r="C50" s="197" t="s">
        <v>225</v>
      </c>
      <c r="D50" s="197"/>
      <c r="E50" s="74"/>
      <c r="F50" s="74"/>
      <c r="G50" s="74"/>
      <c r="H50" s="74"/>
      <c r="I50" s="74"/>
      <c r="J50" s="74"/>
      <c r="K50" s="74"/>
      <c r="L50" s="74"/>
      <c r="M50" s="74"/>
      <c r="N50" s="138"/>
    </row>
    <row r="51" spans="1:14" x14ac:dyDescent="0.25">
      <c r="A51" s="195"/>
      <c r="B51" s="188"/>
      <c r="C51" s="191" t="s">
        <v>194</v>
      </c>
      <c r="D51" s="191"/>
      <c r="E51" s="74"/>
      <c r="F51" s="74"/>
      <c r="G51" s="74"/>
      <c r="H51" s="74"/>
      <c r="I51" s="74"/>
      <c r="J51" s="74"/>
      <c r="K51" s="74"/>
      <c r="L51" s="74"/>
      <c r="M51" s="74"/>
      <c r="N51" s="138"/>
    </row>
    <row r="52" spans="1:14" x14ac:dyDescent="0.25">
      <c r="A52" s="195"/>
      <c r="B52" s="188"/>
      <c r="C52" s="191" t="s">
        <v>25</v>
      </c>
      <c r="D52" s="191"/>
      <c r="E52" s="74"/>
      <c r="F52" s="74"/>
      <c r="G52" s="74"/>
      <c r="H52" s="74"/>
      <c r="I52" s="74"/>
      <c r="J52" s="74"/>
      <c r="K52" s="74"/>
      <c r="L52" s="74"/>
      <c r="M52" s="74"/>
      <c r="N52" s="138"/>
    </row>
    <row r="53" spans="1:14" x14ac:dyDescent="0.25">
      <c r="A53" s="195"/>
      <c r="B53" s="188"/>
      <c r="C53" s="191" t="s">
        <v>26</v>
      </c>
      <c r="D53" s="191"/>
      <c r="E53" s="74"/>
      <c r="F53" s="74"/>
      <c r="G53" s="74"/>
      <c r="H53" s="74"/>
      <c r="I53" s="74"/>
      <c r="J53" s="74"/>
      <c r="K53" s="74"/>
      <c r="L53" s="74"/>
      <c r="M53" s="74"/>
      <c r="N53" s="138"/>
    </row>
    <row r="54" spans="1:14" ht="33.75" customHeight="1" x14ac:dyDescent="0.25">
      <c r="A54" s="195"/>
      <c r="B54" s="188"/>
      <c r="C54" s="191" t="s">
        <v>230</v>
      </c>
      <c r="D54" s="191"/>
      <c r="E54" s="74"/>
      <c r="F54" s="74"/>
      <c r="G54" s="74"/>
      <c r="H54" s="74"/>
      <c r="I54" s="74"/>
      <c r="J54" s="74"/>
      <c r="K54" s="74"/>
      <c r="L54" s="74"/>
      <c r="M54" s="74"/>
      <c r="N54" s="138"/>
    </row>
    <row r="55" spans="1:14" x14ac:dyDescent="0.25">
      <c r="A55" s="195"/>
      <c r="B55" s="188"/>
      <c r="C55" s="192" t="s">
        <v>27</v>
      </c>
      <c r="D55" s="192"/>
      <c r="E55" s="74"/>
      <c r="F55" s="74"/>
      <c r="G55" s="74"/>
      <c r="H55" s="74"/>
      <c r="I55" s="74"/>
      <c r="J55" s="74"/>
      <c r="K55" s="74"/>
      <c r="L55" s="74"/>
      <c r="M55" s="74"/>
      <c r="N55" s="138"/>
    </row>
    <row r="56" spans="1:14" x14ac:dyDescent="0.25">
      <c r="A56" s="195"/>
      <c r="B56" s="188"/>
      <c r="C56" s="191" t="s">
        <v>28</v>
      </c>
      <c r="D56" s="191"/>
      <c r="E56" s="74"/>
      <c r="F56" s="74"/>
      <c r="G56" s="74"/>
      <c r="H56" s="74"/>
      <c r="I56" s="74"/>
      <c r="J56" s="74"/>
      <c r="K56" s="74"/>
      <c r="L56" s="74"/>
      <c r="M56" s="74"/>
      <c r="N56" s="138"/>
    </row>
    <row r="57" spans="1:14" x14ac:dyDescent="0.25">
      <c r="A57" s="195"/>
      <c r="B57" s="188"/>
      <c r="C57" s="191" t="s">
        <v>195</v>
      </c>
      <c r="D57" s="191"/>
      <c r="E57" s="74"/>
      <c r="F57" s="74"/>
      <c r="G57" s="74"/>
      <c r="H57" s="74"/>
      <c r="I57" s="74"/>
      <c r="J57" s="74"/>
      <c r="K57" s="74"/>
      <c r="L57" s="74"/>
      <c r="M57" s="74"/>
      <c r="N57" s="138"/>
    </row>
    <row r="58" spans="1:14" x14ac:dyDescent="0.25">
      <c r="A58" s="195"/>
      <c r="B58" s="189"/>
      <c r="C58" s="191" t="s">
        <v>196</v>
      </c>
      <c r="D58" s="191"/>
      <c r="E58" s="74"/>
      <c r="F58" s="74"/>
      <c r="G58" s="74"/>
      <c r="H58" s="74"/>
      <c r="I58" s="74"/>
      <c r="J58" s="74"/>
      <c r="K58" s="74"/>
      <c r="L58" s="74"/>
      <c r="M58" s="74"/>
      <c r="N58" s="138"/>
    </row>
    <row r="59" spans="1:14" ht="23.25" customHeight="1" x14ac:dyDescent="0.25">
      <c r="A59" s="195"/>
      <c r="B59" s="58" t="s">
        <v>100</v>
      </c>
      <c r="C59" s="190" t="s">
        <v>265</v>
      </c>
      <c r="D59" s="190"/>
      <c r="E59" s="49" t="s">
        <v>137</v>
      </c>
      <c r="F59" s="49">
        <v>2</v>
      </c>
      <c r="G59" s="28"/>
      <c r="H59" s="58"/>
      <c r="I59" s="58"/>
      <c r="J59" s="28"/>
      <c r="K59" s="28"/>
      <c r="L59" s="81">
        <v>0</v>
      </c>
      <c r="M59" s="28"/>
      <c r="N59" s="82">
        <v>0</v>
      </c>
    </row>
    <row r="60" spans="1:14" ht="29.25" customHeight="1" x14ac:dyDescent="0.25">
      <c r="A60" s="195"/>
      <c r="B60" s="58" t="s">
        <v>101</v>
      </c>
      <c r="C60" s="190" t="s">
        <v>266</v>
      </c>
      <c r="D60" s="190"/>
      <c r="E60" s="49" t="s">
        <v>137</v>
      </c>
      <c r="F60" s="49">
        <v>2</v>
      </c>
      <c r="G60" s="28"/>
      <c r="H60" s="58"/>
      <c r="I60" s="58"/>
      <c r="J60" s="28"/>
      <c r="K60" s="28"/>
      <c r="L60" s="81">
        <v>0</v>
      </c>
      <c r="M60" s="28"/>
      <c r="N60" s="82">
        <v>0</v>
      </c>
    </row>
    <row r="61" spans="1:14" ht="30" customHeight="1" x14ac:dyDescent="0.25">
      <c r="A61" s="195"/>
      <c r="B61" s="58" t="s">
        <v>102</v>
      </c>
      <c r="C61" s="190" t="s">
        <v>267</v>
      </c>
      <c r="D61" s="190"/>
      <c r="E61" s="49" t="s">
        <v>137</v>
      </c>
      <c r="F61" s="49">
        <v>1</v>
      </c>
      <c r="G61" s="28"/>
      <c r="H61" s="58"/>
      <c r="I61" s="58"/>
      <c r="J61" s="28"/>
      <c r="K61" s="28"/>
      <c r="L61" s="81">
        <v>0</v>
      </c>
      <c r="M61" s="28"/>
      <c r="N61" s="82">
        <v>0</v>
      </c>
    </row>
    <row r="62" spans="1:14" ht="32.25" customHeight="1" x14ac:dyDescent="0.25">
      <c r="A62" s="195"/>
      <c r="B62" s="125" t="s">
        <v>238</v>
      </c>
      <c r="C62" s="129"/>
      <c r="D62" s="129"/>
      <c r="E62" s="130"/>
      <c r="F62" s="127" t="s">
        <v>90</v>
      </c>
      <c r="G62" s="131"/>
      <c r="H62" s="132"/>
      <c r="I62" s="126"/>
      <c r="J62" s="132"/>
      <c r="K62" s="132"/>
      <c r="L62" s="132"/>
      <c r="M62" s="132"/>
      <c r="N62" s="139"/>
    </row>
    <row r="63" spans="1:14" ht="61.5" customHeight="1" x14ac:dyDescent="0.25">
      <c r="A63" s="195"/>
      <c r="B63" s="58" t="s">
        <v>103</v>
      </c>
      <c r="C63" s="39" t="s">
        <v>29</v>
      </c>
      <c r="D63" s="39" t="s">
        <v>253</v>
      </c>
      <c r="E63" s="49" t="s">
        <v>137</v>
      </c>
      <c r="F63" s="21">
        <v>2500</v>
      </c>
      <c r="G63" s="49"/>
      <c r="H63" s="58"/>
      <c r="I63" s="58"/>
      <c r="J63" s="58"/>
      <c r="K63" s="58"/>
      <c r="L63" s="128">
        <v>0</v>
      </c>
      <c r="M63" s="58"/>
      <c r="N63" s="140">
        <v>0</v>
      </c>
    </row>
    <row r="64" spans="1:14" ht="18" customHeight="1" x14ac:dyDescent="0.25">
      <c r="A64" s="195"/>
      <c r="B64" s="58" t="s">
        <v>104</v>
      </c>
      <c r="C64" s="57" t="s">
        <v>30</v>
      </c>
      <c r="D64" s="48" t="s">
        <v>31</v>
      </c>
      <c r="E64" s="49" t="s">
        <v>137</v>
      </c>
      <c r="F64" s="95">
        <v>20</v>
      </c>
      <c r="G64" s="49"/>
      <c r="H64" s="58"/>
      <c r="I64" s="58"/>
      <c r="J64" s="28"/>
      <c r="K64" s="28"/>
      <c r="L64" s="128">
        <v>0</v>
      </c>
      <c r="M64" s="28"/>
      <c r="N64" s="140">
        <v>0</v>
      </c>
    </row>
    <row r="65" spans="1:14" ht="35.25" customHeight="1" x14ac:dyDescent="0.25">
      <c r="A65" s="195"/>
      <c r="B65" s="58" t="s">
        <v>105</v>
      </c>
      <c r="C65" s="48" t="s">
        <v>1</v>
      </c>
      <c r="D65" s="48" t="s">
        <v>32</v>
      </c>
      <c r="E65" s="49" t="s">
        <v>137</v>
      </c>
      <c r="F65" s="49">
        <v>50</v>
      </c>
      <c r="G65" s="49"/>
      <c r="H65" s="58"/>
      <c r="I65" s="58"/>
      <c r="J65" s="28"/>
      <c r="K65" s="28"/>
      <c r="L65" s="128">
        <v>0</v>
      </c>
      <c r="M65" s="28"/>
      <c r="N65" s="140">
        <v>0</v>
      </c>
    </row>
    <row r="66" spans="1:14" ht="30" customHeight="1" x14ac:dyDescent="0.25">
      <c r="A66" s="195"/>
      <c r="B66" s="58" t="s">
        <v>106</v>
      </c>
      <c r="C66" s="193" t="s">
        <v>33</v>
      </c>
      <c r="D66" s="57" t="s">
        <v>34</v>
      </c>
      <c r="E66" s="49" t="s">
        <v>137</v>
      </c>
      <c r="F66" s="95">
        <v>40</v>
      </c>
      <c r="G66" s="49"/>
      <c r="H66" s="58"/>
      <c r="I66" s="58"/>
      <c r="J66" s="28"/>
      <c r="K66" s="28"/>
      <c r="L66" s="128">
        <v>0</v>
      </c>
      <c r="M66" s="28"/>
      <c r="N66" s="140">
        <v>0</v>
      </c>
    </row>
    <row r="67" spans="1:14" ht="30" customHeight="1" x14ac:dyDescent="0.25">
      <c r="A67" s="195"/>
      <c r="B67" s="58" t="s">
        <v>107</v>
      </c>
      <c r="C67" s="193"/>
      <c r="D67" s="57" t="s">
        <v>35</v>
      </c>
      <c r="E67" s="49" t="s">
        <v>137</v>
      </c>
      <c r="F67" s="95">
        <v>40</v>
      </c>
      <c r="G67" s="49"/>
      <c r="H67" s="58"/>
      <c r="I67" s="58"/>
      <c r="J67" s="28"/>
      <c r="K67" s="28"/>
      <c r="L67" s="128">
        <v>0</v>
      </c>
      <c r="M67" s="28"/>
      <c r="N67" s="140">
        <v>0</v>
      </c>
    </row>
    <row r="68" spans="1:14" ht="31.5" customHeight="1" x14ac:dyDescent="0.25">
      <c r="A68" s="195"/>
      <c r="B68" s="58" t="s">
        <v>108</v>
      </c>
      <c r="C68" s="193"/>
      <c r="D68" s="57" t="s">
        <v>36</v>
      </c>
      <c r="E68" s="49" t="s">
        <v>137</v>
      </c>
      <c r="F68" s="95">
        <v>10</v>
      </c>
      <c r="G68" s="49"/>
      <c r="H68" s="58"/>
      <c r="I68" s="58"/>
      <c r="J68" s="28"/>
      <c r="K68" s="28"/>
      <c r="L68" s="128">
        <v>0</v>
      </c>
      <c r="M68" s="28"/>
      <c r="N68" s="140">
        <v>0</v>
      </c>
    </row>
    <row r="69" spans="1:14" ht="17.25" customHeight="1" x14ac:dyDescent="0.25">
      <c r="A69" s="195"/>
      <c r="B69" s="58" t="s">
        <v>109</v>
      </c>
      <c r="C69" s="183" t="s">
        <v>37</v>
      </c>
      <c r="D69" s="57" t="s">
        <v>38</v>
      </c>
      <c r="E69" s="49" t="s">
        <v>137</v>
      </c>
      <c r="F69" s="95">
        <v>60</v>
      </c>
      <c r="G69" s="49"/>
      <c r="H69" s="58"/>
      <c r="I69" s="58"/>
      <c r="J69" s="28"/>
      <c r="K69" s="28"/>
      <c r="L69" s="128">
        <v>0</v>
      </c>
      <c r="M69" s="28"/>
      <c r="N69" s="140">
        <v>0</v>
      </c>
    </row>
    <row r="70" spans="1:14" ht="37.5" customHeight="1" x14ac:dyDescent="0.25">
      <c r="A70" s="195"/>
      <c r="B70" s="58" t="s">
        <v>110</v>
      </c>
      <c r="C70" s="183"/>
      <c r="D70" s="39" t="s">
        <v>39</v>
      </c>
      <c r="E70" s="49" t="s">
        <v>137</v>
      </c>
      <c r="F70" s="95">
        <v>80</v>
      </c>
      <c r="G70" s="49"/>
      <c r="H70" s="58"/>
      <c r="I70" s="58"/>
      <c r="J70" s="28"/>
      <c r="K70" s="28"/>
      <c r="L70" s="128">
        <v>0</v>
      </c>
      <c r="M70" s="28"/>
      <c r="N70" s="140">
        <v>0</v>
      </c>
    </row>
    <row r="71" spans="1:14" ht="15" customHeight="1" x14ac:dyDescent="0.25">
      <c r="A71" s="195"/>
      <c r="B71" s="58" t="s">
        <v>111</v>
      </c>
      <c r="C71" s="193" t="s">
        <v>40</v>
      </c>
      <c r="D71" s="57" t="s">
        <v>41</v>
      </c>
      <c r="E71" s="49" t="s">
        <v>137</v>
      </c>
      <c r="F71" s="95">
        <v>60</v>
      </c>
      <c r="G71" s="49"/>
      <c r="H71" s="58"/>
      <c r="I71" s="58"/>
      <c r="J71" s="28"/>
      <c r="K71" s="28"/>
      <c r="L71" s="128">
        <v>0</v>
      </c>
      <c r="M71" s="28"/>
      <c r="N71" s="140">
        <v>0</v>
      </c>
    </row>
    <row r="72" spans="1:14" ht="15" customHeight="1" x14ac:dyDescent="0.25">
      <c r="A72" s="195"/>
      <c r="B72" s="58" t="s">
        <v>112</v>
      </c>
      <c r="C72" s="193"/>
      <c r="D72" s="57" t="s">
        <v>42</v>
      </c>
      <c r="E72" s="49" t="s">
        <v>137</v>
      </c>
      <c r="F72" s="95">
        <v>60</v>
      </c>
      <c r="G72" s="49"/>
      <c r="H72" s="58"/>
      <c r="I72" s="58"/>
      <c r="J72" s="28"/>
      <c r="K72" s="28"/>
      <c r="L72" s="128">
        <v>0</v>
      </c>
      <c r="M72" s="28"/>
      <c r="N72" s="140">
        <v>0</v>
      </c>
    </row>
    <row r="73" spans="1:14" ht="15" customHeight="1" x14ac:dyDescent="0.25">
      <c r="A73" s="195"/>
      <c r="B73" s="58" t="s">
        <v>113</v>
      </c>
      <c r="C73" s="193"/>
      <c r="D73" s="57" t="s">
        <v>43</v>
      </c>
      <c r="E73" s="49" t="s">
        <v>137</v>
      </c>
      <c r="F73" s="95">
        <v>60</v>
      </c>
      <c r="G73" s="49"/>
      <c r="H73" s="58"/>
      <c r="I73" s="58"/>
      <c r="J73" s="28"/>
      <c r="K73" s="28"/>
      <c r="L73" s="128">
        <v>0</v>
      </c>
      <c r="M73" s="28"/>
      <c r="N73" s="140">
        <v>0</v>
      </c>
    </row>
    <row r="74" spans="1:14" ht="16.5" customHeight="1" x14ac:dyDescent="0.25">
      <c r="A74" s="195"/>
      <c r="B74" s="58" t="s">
        <v>114</v>
      </c>
      <c r="C74" s="193"/>
      <c r="D74" s="57" t="s">
        <v>44</v>
      </c>
      <c r="E74" s="49" t="s">
        <v>137</v>
      </c>
      <c r="F74" s="95">
        <v>60</v>
      </c>
      <c r="G74" s="49"/>
      <c r="H74" s="58"/>
      <c r="I74" s="58"/>
      <c r="J74" s="28"/>
      <c r="K74" s="28"/>
      <c r="L74" s="128">
        <v>0</v>
      </c>
      <c r="M74" s="28"/>
      <c r="N74" s="140">
        <v>0</v>
      </c>
    </row>
    <row r="75" spans="1:14" ht="15" customHeight="1" x14ac:dyDescent="0.25">
      <c r="A75" s="195"/>
      <c r="B75" s="58" t="s">
        <v>115</v>
      </c>
      <c r="C75" s="193"/>
      <c r="D75" s="57" t="s">
        <v>45</v>
      </c>
      <c r="E75" s="49" t="s">
        <v>137</v>
      </c>
      <c r="F75" s="95">
        <v>20</v>
      </c>
      <c r="G75" s="49"/>
      <c r="H75" s="58"/>
      <c r="I75" s="58"/>
      <c r="J75" s="28"/>
      <c r="K75" s="28"/>
      <c r="L75" s="128">
        <v>0</v>
      </c>
      <c r="M75" s="28"/>
      <c r="N75" s="140">
        <v>0</v>
      </c>
    </row>
    <row r="76" spans="1:14" ht="15" customHeight="1" x14ac:dyDescent="0.25">
      <c r="A76" s="195"/>
      <c r="B76" s="58" t="s">
        <v>116</v>
      </c>
      <c r="C76" s="193"/>
      <c r="D76" s="57" t="s">
        <v>46</v>
      </c>
      <c r="E76" s="49" t="s">
        <v>137</v>
      </c>
      <c r="F76" s="95">
        <v>50</v>
      </c>
      <c r="G76" s="49"/>
      <c r="H76" s="58"/>
      <c r="I76" s="58"/>
      <c r="J76" s="28"/>
      <c r="K76" s="28"/>
      <c r="L76" s="128">
        <v>0</v>
      </c>
      <c r="M76" s="28"/>
      <c r="N76" s="140">
        <v>0</v>
      </c>
    </row>
    <row r="77" spans="1:14" ht="15.75" customHeight="1" x14ac:dyDescent="0.25">
      <c r="A77" s="195"/>
      <c r="B77" s="58" t="s">
        <v>117</v>
      </c>
      <c r="C77" s="193"/>
      <c r="D77" s="57" t="s">
        <v>47</v>
      </c>
      <c r="E77" s="49" t="s">
        <v>137</v>
      </c>
      <c r="F77" s="95">
        <v>40</v>
      </c>
      <c r="G77" s="49"/>
      <c r="H77" s="58"/>
      <c r="I77" s="58"/>
      <c r="J77" s="28"/>
      <c r="K77" s="28"/>
      <c r="L77" s="128">
        <v>0</v>
      </c>
      <c r="M77" s="28"/>
      <c r="N77" s="140">
        <v>0</v>
      </c>
    </row>
    <row r="78" spans="1:14" ht="21" customHeight="1" x14ac:dyDescent="0.25">
      <c r="A78" s="195"/>
      <c r="B78" s="58" t="s">
        <v>118</v>
      </c>
      <c r="C78" s="48"/>
      <c r="D78" s="48" t="s">
        <v>49</v>
      </c>
      <c r="E78" s="49" t="s">
        <v>137</v>
      </c>
      <c r="F78" s="95">
        <v>300</v>
      </c>
      <c r="G78" s="49"/>
      <c r="H78" s="58"/>
      <c r="I78" s="58"/>
      <c r="J78" s="28"/>
      <c r="K78" s="28"/>
      <c r="L78" s="128">
        <v>0</v>
      </c>
      <c r="M78" s="28"/>
      <c r="N78" s="140">
        <v>0</v>
      </c>
    </row>
    <row r="79" spans="1:14" ht="244.5" customHeight="1" x14ac:dyDescent="0.25">
      <c r="A79" s="195"/>
      <c r="B79" s="58" t="s">
        <v>119</v>
      </c>
      <c r="C79" s="48" t="s">
        <v>48</v>
      </c>
      <c r="D79" s="57" t="s">
        <v>92</v>
      </c>
      <c r="E79" s="49" t="s">
        <v>137</v>
      </c>
      <c r="F79" s="49">
        <v>100</v>
      </c>
      <c r="G79" s="49"/>
      <c r="H79" s="58"/>
      <c r="I79" s="58"/>
      <c r="J79" s="28"/>
      <c r="K79" s="28"/>
      <c r="L79" s="128">
        <v>0</v>
      </c>
      <c r="M79" s="28"/>
      <c r="N79" s="140">
        <v>0</v>
      </c>
    </row>
    <row r="80" spans="1:14" ht="45" customHeight="1" x14ac:dyDescent="0.25">
      <c r="A80" s="195"/>
      <c r="B80" s="58" t="s">
        <v>120</v>
      </c>
      <c r="C80" s="193" t="s">
        <v>50</v>
      </c>
      <c r="D80" s="57" t="s">
        <v>93</v>
      </c>
      <c r="E80" s="49" t="s">
        <v>137</v>
      </c>
      <c r="F80" s="49">
        <v>160</v>
      </c>
      <c r="G80" s="49"/>
      <c r="H80" s="58"/>
      <c r="I80" s="58"/>
      <c r="J80" s="28"/>
      <c r="K80" s="28"/>
      <c r="L80" s="128">
        <v>0</v>
      </c>
      <c r="M80" s="28"/>
      <c r="N80" s="140">
        <v>0</v>
      </c>
    </row>
    <row r="81" spans="1:14" ht="57.75" customHeight="1" x14ac:dyDescent="0.25">
      <c r="A81" s="195"/>
      <c r="B81" s="58" t="s">
        <v>121</v>
      </c>
      <c r="C81" s="193"/>
      <c r="D81" s="57" t="s">
        <v>61</v>
      </c>
      <c r="E81" s="49" t="s">
        <v>137</v>
      </c>
      <c r="F81" s="49">
        <v>300</v>
      </c>
      <c r="G81" s="49"/>
      <c r="H81" s="58"/>
      <c r="I81" s="58"/>
      <c r="J81" s="28"/>
      <c r="K81" s="28"/>
      <c r="L81" s="128">
        <v>0</v>
      </c>
      <c r="M81" s="28"/>
      <c r="N81" s="140">
        <v>0</v>
      </c>
    </row>
    <row r="82" spans="1:14" ht="60" x14ac:dyDescent="0.25">
      <c r="A82" s="195"/>
      <c r="B82" s="58" t="s">
        <v>122</v>
      </c>
      <c r="C82" s="57" t="s">
        <v>51</v>
      </c>
      <c r="D82" s="57" t="s">
        <v>94</v>
      </c>
      <c r="E82" s="49" t="s">
        <v>137</v>
      </c>
      <c r="F82" s="49">
        <v>100</v>
      </c>
      <c r="G82" s="49"/>
      <c r="H82" s="58"/>
      <c r="I82" s="58"/>
      <c r="J82" s="28"/>
      <c r="K82" s="28"/>
      <c r="L82" s="128">
        <v>0</v>
      </c>
      <c r="M82" s="28"/>
      <c r="N82" s="140">
        <v>0</v>
      </c>
    </row>
    <row r="83" spans="1:14" ht="60" x14ac:dyDescent="0.25">
      <c r="A83" s="195"/>
      <c r="B83" s="58" t="s">
        <v>123</v>
      </c>
      <c r="C83" s="57" t="s">
        <v>51</v>
      </c>
      <c r="D83" s="57" t="s">
        <v>95</v>
      </c>
      <c r="E83" s="49" t="s">
        <v>137</v>
      </c>
      <c r="F83" s="49">
        <v>300</v>
      </c>
      <c r="G83" s="49"/>
      <c r="H83" s="58"/>
      <c r="I83" s="58"/>
      <c r="J83" s="28"/>
      <c r="K83" s="28"/>
      <c r="L83" s="128">
        <v>0</v>
      </c>
      <c r="M83" s="28"/>
      <c r="N83" s="140">
        <v>0</v>
      </c>
    </row>
    <row r="84" spans="1:14" ht="16.5" customHeight="1" x14ac:dyDescent="0.25">
      <c r="A84" s="195"/>
      <c r="B84" s="58" t="s">
        <v>124</v>
      </c>
      <c r="C84" s="57" t="s">
        <v>52</v>
      </c>
      <c r="D84" s="57" t="s">
        <v>96</v>
      </c>
      <c r="E84" s="49" t="s">
        <v>137</v>
      </c>
      <c r="F84" s="49">
        <v>2</v>
      </c>
      <c r="G84" s="49"/>
      <c r="H84" s="58"/>
      <c r="I84" s="58"/>
      <c r="J84" s="28"/>
      <c r="K84" s="28"/>
      <c r="L84" s="128">
        <v>0</v>
      </c>
      <c r="M84" s="28"/>
      <c r="N84" s="140">
        <v>0</v>
      </c>
    </row>
    <row r="85" spans="1:14" ht="88.5" customHeight="1" x14ac:dyDescent="0.25">
      <c r="A85" s="195"/>
      <c r="B85" s="58" t="s">
        <v>125</v>
      </c>
      <c r="C85" s="48" t="s">
        <v>62</v>
      </c>
      <c r="D85" s="57" t="s">
        <v>97</v>
      </c>
      <c r="E85" s="49" t="s">
        <v>137</v>
      </c>
      <c r="F85" s="49">
        <v>150</v>
      </c>
      <c r="G85" s="49"/>
      <c r="H85" s="58"/>
      <c r="I85" s="58"/>
      <c r="J85" s="28"/>
      <c r="K85" s="28"/>
      <c r="L85" s="128">
        <v>0</v>
      </c>
      <c r="M85" s="28"/>
      <c r="N85" s="140">
        <v>0</v>
      </c>
    </row>
    <row r="86" spans="1:14" ht="16.5" customHeight="1" x14ac:dyDescent="0.25">
      <c r="A86" s="195"/>
      <c r="B86" s="58" t="s">
        <v>126</v>
      </c>
      <c r="C86" s="57" t="s">
        <v>0</v>
      </c>
      <c r="D86" s="57" t="s">
        <v>53</v>
      </c>
      <c r="E86" s="49" t="s">
        <v>137</v>
      </c>
      <c r="F86" s="95">
        <v>80</v>
      </c>
      <c r="G86" s="49"/>
      <c r="H86" s="58"/>
      <c r="I86" s="58"/>
      <c r="J86" s="28"/>
      <c r="K86" s="28"/>
      <c r="L86" s="128">
        <v>0</v>
      </c>
      <c r="M86" s="28"/>
      <c r="N86" s="140">
        <v>0</v>
      </c>
    </row>
    <row r="87" spans="1:14" ht="17.25" customHeight="1" x14ac:dyDescent="0.25">
      <c r="A87" s="195"/>
      <c r="B87" s="58" t="s">
        <v>127</v>
      </c>
      <c r="C87" s="57" t="s">
        <v>54</v>
      </c>
      <c r="D87" s="57" t="s">
        <v>55</v>
      </c>
      <c r="E87" s="49" t="s">
        <v>137</v>
      </c>
      <c r="F87" s="95">
        <v>80</v>
      </c>
      <c r="G87" s="49"/>
      <c r="H87" s="58"/>
      <c r="I87" s="58"/>
      <c r="J87" s="28"/>
      <c r="K87" s="28"/>
      <c r="L87" s="128">
        <v>0</v>
      </c>
      <c r="M87" s="28"/>
      <c r="N87" s="140">
        <v>0</v>
      </c>
    </row>
    <row r="88" spans="1:14" ht="17.25" customHeight="1" x14ac:dyDescent="0.25">
      <c r="A88" s="195"/>
      <c r="B88" s="58" t="s">
        <v>128</v>
      </c>
      <c r="C88" s="57" t="s">
        <v>56</v>
      </c>
      <c r="D88" s="57" t="s">
        <v>57</v>
      </c>
      <c r="E88" s="49" t="s">
        <v>137</v>
      </c>
      <c r="F88" s="95">
        <v>30</v>
      </c>
      <c r="G88" s="49"/>
      <c r="H88" s="58"/>
      <c r="I88" s="58"/>
      <c r="J88" s="28"/>
      <c r="K88" s="28"/>
      <c r="L88" s="128">
        <v>0</v>
      </c>
      <c r="M88" s="28"/>
      <c r="N88" s="140">
        <v>0</v>
      </c>
    </row>
    <row r="89" spans="1:14" ht="18.75" customHeight="1" x14ac:dyDescent="0.25">
      <c r="A89" s="195"/>
      <c r="B89" s="58" t="s">
        <v>129</v>
      </c>
      <c r="C89" s="57" t="s">
        <v>58</v>
      </c>
      <c r="D89" s="57" t="s">
        <v>59</v>
      </c>
      <c r="E89" s="49" t="s">
        <v>137</v>
      </c>
      <c r="F89" s="95">
        <v>80</v>
      </c>
      <c r="G89" s="49"/>
      <c r="H89" s="58"/>
      <c r="I89" s="58"/>
      <c r="J89" s="28"/>
      <c r="K89" s="28"/>
      <c r="L89" s="128">
        <v>0</v>
      </c>
      <c r="M89" s="28"/>
      <c r="N89" s="140">
        <v>0</v>
      </c>
    </row>
    <row r="90" spans="1:14" ht="16.5" customHeight="1" thickBot="1" x14ac:dyDescent="0.3">
      <c r="A90" s="196"/>
      <c r="B90" s="59" t="s">
        <v>130</v>
      </c>
      <c r="C90" s="5" t="s">
        <v>58</v>
      </c>
      <c r="D90" s="5" t="s">
        <v>60</v>
      </c>
      <c r="E90" s="6" t="s">
        <v>137</v>
      </c>
      <c r="F90" s="61">
        <v>80</v>
      </c>
      <c r="G90" s="6"/>
      <c r="H90" s="59"/>
      <c r="I90" s="59"/>
      <c r="J90" s="7"/>
      <c r="K90" s="7"/>
      <c r="L90" s="141">
        <v>0</v>
      </c>
      <c r="M90" s="7"/>
      <c r="N90" s="142">
        <v>0</v>
      </c>
    </row>
    <row r="91" spans="1:14" ht="15.75" thickBot="1" x14ac:dyDescent="0.3">
      <c r="I91" s="62"/>
    </row>
    <row r="92" spans="1:14" ht="54" thickBot="1" x14ac:dyDescent="0.3">
      <c r="G92" s="2"/>
      <c r="H92" s="2"/>
      <c r="I92" s="2"/>
      <c r="J92" s="2"/>
      <c r="K92" s="75" t="s">
        <v>239</v>
      </c>
      <c r="L92" s="117">
        <f>SUM(L40:L90)</f>
        <v>0</v>
      </c>
      <c r="M92" s="118"/>
      <c r="N92" s="119">
        <f>SUM(N40:N90)</f>
        <v>0</v>
      </c>
    </row>
    <row r="93" spans="1:14" ht="44.25" customHeight="1" x14ac:dyDescent="0.25">
      <c r="A93" s="181" t="s">
        <v>261</v>
      </c>
      <c r="B93" s="181"/>
      <c r="C93" s="181"/>
      <c r="D93" s="181"/>
      <c r="E93" s="181"/>
      <c r="F93" s="181"/>
      <c r="G93" s="181"/>
      <c r="H93" s="181"/>
      <c r="I93" s="143"/>
      <c r="J93" s="143"/>
      <c r="K93" s="143"/>
      <c r="L93" s="143"/>
      <c r="M93" s="143"/>
    </row>
    <row r="94" spans="1:14" x14ac:dyDescent="0.25">
      <c r="B94" s="60"/>
      <c r="C94" s="60"/>
      <c r="D94" s="60"/>
      <c r="E94" s="60"/>
      <c r="F94" s="60"/>
      <c r="G94" s="60"/>
      <c r="H94" s="60"/>
      <c r="I94" s="60"/>
      <c r="J94" s="60"/>
      <c r="K94" s="60"/>
      <c r="L94" s="60"/>
      <c r="M94" s="60"/>
    </row>
    <row r="95" spans="1:14" x14ac:dyDescent="0.25">
      <c r="A95" t="s">
        <v>240</v>
      </c>
      <c r="C95"/>
      <c r="D95"/>
      <c r="E95"/>
      <c r="F95"/>
    </row>
    <row r="96" spans="1:14" x14ac:dyDescent="0.25">
      <c r="C96"/>
      <c r="D96"/>
      <c r="E96"/>
      <c r="F96"/>
      <c r="K96" s="76"/>
    </row>
    <row r="97" spans="1:11" ht="34.5" customHeight="1" x14ac:dyDescent="0.25">
      <c r="A97" s="186" t="s">
        <v>269</v>
      </c>
      <c r="B97" s="186"/>
      <c r="C97" s="186"/>
      <c r="D97" s="186"/>
      <c r="E97" s="186"/>
      <c r="F97" s="186"/>
      <c r="G97" s="186"/>
      <c r="H97" s="186"/>
    </row>
    <row r="98" spans="1:11" x14ac:dyDescent="0.25">
      <c r="C98"/>
      <c r="D98"/>
      <c r="E98"/>
      <c r="F98"/>
    </row>
    <row r="99" spans="1:11" x14ac:dyDescent="0.25">
      <c r="C99"/>
      <c r="D99"/>
      <c r="E99"/>
      <c r="F99"/>
    </row>
    <row r="100" spans="1:11" x14ac:dyDescent="0.25">
      <c r="B100" t="s">
        <v>241</v>
      </c>
      <c r="C100"/>
      <c r="D100" t="s">
        <v>242</v>
      </c>
      <c r="E100"/>
      <c r="F100"/>
    </row>
    <row r="101" spans="1:11" x14ac:dyDescent="0.25">
      <c r="G101" s="2"/>
      <c r="H101" s="2"/>
      <c r="I101" s="2"/>
      <c r="J101" s="2"/>
      <c r="K101" s="2"/>
    </row>
    <row r="102" spans="1:11" x14ac:dyDescent="0.25">
      <c r="G102" s="2"/>
      <c r="H102" s="2"/>
      <c r="I102" s="2"/>
      <c r="J102" s="2"/>
      <c r="K102" s="2"/>
    </row>
  </sheetData>
  <mergeCells count="65">
    <mergeCell ref="C80:C81"/>
    <mergeCell ref="C5:D5"/>
    <mergeCell ref="A6:A90"/>
    <mergeCell ref="C71:C77"/>
    <mergeCell ref="C6:D6"/>
    <mergeCell ref="C66:C68"/>
    <mergeCell ref="C69:C70"/>
    <mergeCell ref="C50:D50"/>
    <mergeCell ref="C39:D39"/>
    <mergeCell ref="C33:D33"/>
    <mergeCell ref="C15:D15"/>
    <mergeCell ref="C14:D14"/>
    <mergeCell ref="C10:D10"/>
    <mergeCell ref="C7:D7"/>
    <mergeCell ref="C8:D8"/>
    <mergeCell ref="C9:D9"/>
    <mergeCell ref="C12:D12"/>
    <mergeCell ref="C13:D13"/>
    <mergeCell ref="C16:D16"/>
    <mergeCell ref="C17:D17"/>
    <mergeCell ref="C11:D11"/>
    <mergeCell ref="C18:D18"/>
    <mergeCell ref="C19:D19"/>
    <mergeCell ref="C20:D20"/>
    <mergeCell ref="C21:D21"/>
    <mergeCell ref="C22:D22"/>
    <mergeCell ref="C23:D23"/>
    <mergeCell ref="C24:D24"/>
    <mergeCell ref="C32:D32"/>
    <mergeCell ref="C31:D31"/>
    <mergeCell ref="C30:D30"/>
    <mergeCell ref="C26:D26"/>
    <mergeCell ref="C25:D25"/>
    <mergeCell ref="C29:D29"/>
    <mergeCell ref="C28:D28"/>
    <mergeCell ref="C27:D27"/>
    <mergeCell ref="C46:D46"/>
    <mergeCell ref="C48:D48"/>
    <mergeCell ref="C34:D34"/>
    <mergeCell ref="C35:D35"/>
    <mergeCell ref="C36:D36"/>
    <mergeCell ref="C37:D37"/>
    <mergeCell ref="C38:D38"/>
    <mergeCell ref="C45:D45"/>
    <mergeCell ref="C44:D44"/>
    <mergeCell ref="C40:D40"/>
    <mergeCell ref="C42:D42"/>
    <mergeCell ref="C43:D43"/>
    <mergeCell ref="C41:D41"/>
    <mergeCell ref="A93:H93"/>
    <mergeCell ref="A97:H97"/>
    <mergeCell ref="B6:B58"/>
    <mergeCell ref="C61:D61"/>
    <mergeCell ref="C57:D57"/>
    <mergeCell ref="C58:D58"/>
    <mergeCell ref="C55:D55"/>
    <mergeCell ref="C59:D59"/>
    <mergeCell ref="C60:D60"/>
    <mergeCell ref="C51:D51"/>
    <mergeCell ref="C52:D52"/>
    <mergeCell ref="C53:D53"/>
    <mergeCell ref="C54:D54"/>
    <mergeCell ref="C56:D56"/>
    <mergeCell ref="C49:D49"/>
    <mergeCell ref="C47:D47"/>
  </mergeCells>
  <phoneticPr fontId="1" type="noConversion"/>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0"/>
  <sheetViews>
    <sheetView topLeftCell="A7" workbookViewId="0">
      <selection activeCell="C25" sqref="C25"/>
    </sheetView>
  </sheetViews>
  <sheetFormatPr defaultRowHeight="15" x14ac:dyDescent="0.25"/>
  <cols>
    <col min="1" max="1" width="13.28515625" customWidth="1"/>
    <col min="2" max="2" width="8.42578125" customWidth="1"/>
    <col min="3" max="3" width="81.5703125" customWidth="1"/>
    <col min="4" max="4" width="14.140625" customWidth="1"/>
    <col min="5" max="6" width="16.7109375" customWidth="1"/>
    <col min="7" max="7" width="18" customWidth="1"/>
    <col min="8" max="8" width="18.5703125" customWidth="1"/>
    <col min="10" max="10" width="18.5703125" customWidth="1"/>
    <col min="11" max="11" width="20.140625" customWidth="1"/>
    <col min="12" max="12" width="14" customWidth="1"/>
    <col min="13" max="13" width="19.5703125" customWidth="1"/>
  </cols>
  <sheetData>
    <row r="1" spans="1:13" x14ac:dyDescent="0.25">
      <c r="A1" s="71" t="s">
        <v>235</v>
      </c>
      <c r="C1" s="2"/>
    </row>
    <row r="2" spans="1:13" x14ac:dyDescent="0.25">
      <c r="A2" s="71"/>
      <c r="C2" s="2"/>
    </row>
    <row r="3" spans="1:13" x14ac:dyDescent="0.25">
      <c r="A3" s="71" t="s">
        <v>236</v>
      </c>
      <c r="C3" s="2"/>
    </row>
    <row r="4" spans="1:13" ht="15.75" thickBot="1" x14ac:dyDescent="0.3"/>
    <row r="5" spans="1:13" ht="74.25" customHeight="1" thickBot="1" x14ac:dyDescent="0.3">
      <c r="A5" s="170" t="s">
        <v>63</v>
      </c>
      <c r="B5" s="171" t="s">
        <v>64</v>
      </c>
      <c r="C5" s="172" t="s">
        <v>255</v>
      </c>
      <c r="D5" s="172" t="s">
        <v>66</v>
      </c>
      <c r="E5" s="173" t="s">
        <v>98</v>
      </c>
      <c r="F5" s="173" t="s">
        <v>260</v>
      </c>
      <c r="G5" s="172" t="s">
        <v>68</v>
      </c>
      <c r="H5" s="173" t="s">
        <v>69</v>
      </c>
      <c r="I5" s="172" t="s">
        <v>70</v>
      </c>
      <c r="J5" s="173" t="s">
        <v>71</v>
      </c>
      <c r="K5" s="173" t="s">
        <v>72</v>
      </c>
      <c r="L5" s="172" t="s">
        <v>70</v>
      </c>
      <c r="M5" s="174" t="s">
        <v>73</v>
      </c>
    </row>
    <row r="6" spans="1:13" ht="32.25" customHeight="1" x14ac:dyDescent="0.25">
      <c r="A6" s="198">
        <v>4</v>
      </c>
      <c r="B6" s="100" t="s">
        <v>99</v>
      </c>
      <c r="C6" s="101" t="s">
        <v>200</v>
      </c>
      <c r="D6" s="100" t="s">
        <v>137</v>
      </c>
      <c r="E6" s="102">
        <v>16</v>
      </c>
      <c r="F6" s="102"/>
      <c r="G6" s="3"/>
      <c r="H6" s="3"/>
      <c r="I6" s="10"/>
      <c r="J6" s="10"/>
      <c r="K6" s="78">
        <v>0</v>
      </c>
      <c r="L6" s="10"/>
      <c r="M6" s="80">
        <v>0</v>
      </c>
    </row>
    <row r="7" spans="1:13" ht="29.25" customHeight="1" x14ac:dyDescent="0.25">
      <c r="A7" s="199"/>
      <c r="B7" s="14" t="s">
        <v>100</v>
      </c>
      <c r="C7" s="15" t="s">
        <v>201</v>
      </c>
      <c r="D7" s="14" t="s">
        <v>137</v>
      </c>
      <c r="E7" s="16">
        <v>8</v>
      </c>
      <c r="F7" s="16"/>
      <c r="G7" s="58"/>
      <c r="H7" s="58"/>
      <c r="I7" s="28"/>
      <c r="J7" s="28"/>
      <c r="K7" s="81">
        <v>0</v>
      </c>
      <c r="L7" s="28"/>
      <c r="M7" s="82">
        <v>0</v>
      </c>
    </row>
    <row r="8" spans="1:13" ht="33" customHeight="1" x14ac:dyDescent="0.25">
      <c r="A8" s="199"/>
      <c r="B8" s="14" t="s">
        <v>101</v>
      </c>
      <c r="C8" s="15" t="s">
        <v>142</v>
      </c>
      <c r="D8" s="14" t="s">
        <v>137</v>
      </c>
      <c r="E8" s="16">
        <v>40</v>
      </c>
      <c r="F8" s="16"/>
      <c r="G8" s="58"/>
      <c r="H8" s="58"/>
      <c r="I8" s="28"/>
      <c r="J8" s="28"/>
      <c r="K8" s="81">
        <v>0</v>
      </c>
      <c r="L8" s="28"/>
      <c r="M8" s="82">
        <v>0</v>
      </c>
    </row>
    <row r="9" spans="1:13" ht="29.25" customHeight="1" x14ac:dyDescent="0.25">
      <c r="A9" s="199"/>
      <c r="B9" s="14" t="s">
        <v>102</v>
      </c>
      <c r="C9" s="15" t="s">
        <v>202</v>
      </c>
      <c r="D9" s="14" t="s">
        <v>137</v>
      </c>
      <c r="E9" s="16">
        <v>40</v>
      </c>
      <c r="F9" s="16"/>
      <c r="G9" s="58"/>
      <c r="H9" s="58"/>
      <c r="I9" s="28"/>
      <c r="J9" s="28"/>
      <c r="K9" s="81">
        <v>0</v>
      </c>
      <c r="L9" s="28"/>
      <c r="M9" s="82">
        <v>0</v>
      </c>
    </row>
    <row r="10" spans="1:13" ht="15.75" customHeight="1" x14ac:dyDescent="0.25">
      <c r="A10" s="199"/>
      <c r="B10" s="14" t="s">
        <v>103</v>
      </c>
      <c r="C10" s="15" t="s">
        <v>169</v>
      </c>
      <c r="D10" s="14" t="s">
        <v>137</v>
      </c>
      <c r="E10" s="16">
        <v>12</v>
      </c>
      <c r="F10" s="16"/>
      <c r="G10" s="58"/>
      <c r="H10" s="58"/>
      <c r="I10" s="28"/>
      <c r="J10" s="28"/>
      <c r="K10" s="81">
        <v>0</v>
      </c>
      <c r="L10" s="28"/>
      <c r="M10" s="82">
        <v>0</v>
      </c>
    </row>
    <row r="11" spans="1:13" ht="21" customHeight="1" x14ac:dyDescent="0.25">
      <c r="A11" s="199"/>
      <c r="B11" s="14" t="s">
        <v>104</v>
      </c>
      <c r="C11" s="15" t="s">
        <v>144</v>
      </c>
      <c r="D11" s="14" t="s">
        <v>137</v>
      </c>
      <c r="E11" s="16">
        <v>28</v>
      </c>
      <c r="F11" s="16"/>
      <c r="G11" s="58"/>
      <c r="H11" s="58"/>
      <c r="I11" s="28"/>
      <c r="J11" s="28"/>
      <c r="K11" s="81">
        <v>0</v>
      </c>
      <c r="L11" s="28"/>
      <c r="M11" s="82">
        <v>0</v>
      </c>
    </row>
    <row r="12" spans="1:13" ht="28.5" customHeight="1" x14ac:dyDescent="0.25">
      <c r="A12" s="199"/>
      <c r="B12" s="14" t="s">
        <v>105</v>
      </c>
      <c r="C12" s="15" t="s">
        <v>203</v>
      </c>
      <c r="D12" s="14" t="s">
        <v>137</v>
      </c>
      <c r="E12" s="16">
        <v>8</v>
      </c>
      <c r="F12" s="16"/>
      <c r="G12" s="58"/>
      <c r="H12" s="58"/>
      <c r="I12" s="28"/>
      <c r="J12" s="28"/>
      <c r="K12" s="81">
        <v>0</v>
      </c>
      <c r="L12" s="28"/>
      <c r="M12" s="82">
        <v>0</v>
      </c>
    </row>
    <row r="13" spans="1:13" ht="15.75" customHeight="1" x14ac:dyDescent="0.25">
      <c r="A13" s="199"/>
      <c r="B13" s="14" t="s">
        <v>106</v>
      </c>
      <c r="C13" s="15" t="s">
        <v>270</v>
      </c>
      <c r="D13" s="14" t="s">
        <v>137</v>
      </c>
      <c r="E13" s="16">
        <v>40</v>
      </c>
      <c r="F13" s="16"/>
      <c r="G13" s="58"/>
      <c r="H13" s="58"/>
      <c r="I13" s="28"/>
      <c r="J13" s="28"/>
      <c r="K13" s="81">
        <v>0</v>
      </c>
      <c r="L13" s="28"/>
      <c r="M13" s="82">
        <v>0</v>
      </c>
    </row>
    <row r="14" spans="1:13" ht="30" customHeight="1" x14ac:dyDescent="0.25">
      <c r="A14" s="199"/>
      <c r="B14" s="14" t="s">
        <v>107</v>
      </c>
      <c r="C14" s="15" t="s">
        <v>271</v>
      </c>
      <c r="D14" s="14" t="s">
        <v>137</v>
      </c>
      <c r="E14" s="16">
        <v>80</v>
      </c>
      <c r="F14" s="16"/>
      <c r="G14" s="58"/>
      <c r="H14" s="58"/>
      <c r="I14" s="28"/>
      <c r="J14" s="28"/>
      <c r="K14" s="81">
        <v>0</v>
      </c>
      <c r="L14" s="28"/>
      <c r="M14" s="82">
        <v>0</v>
      </c>
    </row>
    <row r="15" spans="1:13" ht="27.75" customHeight="1" x14ac:dyDescent="0.25">
      <c r="A15" s="199"/>
      <c r="B15" s="14" t="s">
        <v>108</v>
      </c>
      <c r="C15" s="15" t="s">
        <v>204</v>
      </c>
      <c r="D15" s="14" t="s">
        <v>137</v>
      </c>
      <c r="E15" s="16">
        <v>120</v>
      </c>
      <c r="F15" s="16"/>
      <c r="G15" s="58"/>
      <c r="H15" s="58"/>
      <c r="I15" s="28"/>
      <c r="J15" s="28"/>
      <c r="K15" s="81">
        <v>0</v>
      </c>
      <c r="L15" s="28"/>
      <c r="M15" s="82">
        <v>0</v>
      </c>
    </row>
    <row r="16" spans="1:13" ht="42" customHeight="1" x14ac:dyDescent="0.25">
      <c r="A16" s="199"/>
      <c r="B16" s="14" t="s">
        <v>109</v>
      </c>
      <c r="C16" s="15" t="s">
        <v>272</v>
      </c>
      <c r="D16" s="14" t="s">
        <v>137</v>
      </c>
      <c r="E16" s="16">
        <v>60</v>
      </c>
      <c r="F16" s="16"/>
      <c r="G16" s="58"/>
      <c r="H16" s="58"/>
      <c r="I16" s="28"/>
      <c r="J16" s="28"/>
      <c r="K16" s="81">
        <v>0</v>
      </c>
      <c r="L16" s="28"/>
      <c r="M16" s="82">
        <v>0</v>
      </c>
    </row>
    <row r="17" spans="1:13" ht="15.75" customHeight="1" x14ac:dyDescent="0.25">
      <c r="A17" s="199"/>
      <c r="B17" s="14" t="s">
        <v>110</v>
      </c>
      <c r="C17" s="15" t="s">
        <v>205</v>
      </c>
      <c r="D17" s="14" t="s">
        <v>137</v>
      </c>
      <c r="E17" s="16">
        <v>24</v>
      </c>
      <c r="F17" s="16"/>
      <c r="G17" s="58"/>
      <c r="H17" s="58"/>
      <c r="I17" s="28"/>
      <c r="J17" s="28"/>
      <c r="K17" s="81">
        <v>0</v>
      </c>
      <c r="L17" s="28"/>
      <c r="M17" s="82">
        <v>0</v>
      </c>
    </row>
    <row r="18" spans="1:13" s="1" customFormat="1" ht="15.75" customHeight="1" x14ac:dyDescent="0.25">
      <c r="A18" s="199"/>
      <c r="B18" s="14" t="s">
        <v>111</v>
      </c>
      <c r="C18" s="15" t="s">
        <v>206</v>
      </c>
      <c r="D18" s="14" t="s">
        <v>137</v>
      </c>
      <c r="E18" s="16">
        <v>120</v>
      </c>
      <c r="F18" s="16"/>
      <c r="G18" s="17"/>
      <c r="H18" s="58"/>
      <c r="I18" s="18" t="s">
        <v>207</v>
      </c>
      <c r="J18" s="18"/>
      <c r="K18" s="81">
        <v>0</v>
      </c>
      <c r="L18" s="18"/>
      <c r="M18" s="82">
        <v>0</v>
      </c>
    </row>
    <row r="19" spans="1:13" ht="15.75" customHeight="1" x14ac:dyDescent="0.25">
      <c r="A19" s="199"/>
      <c r="B19" s="14" t="s">
        <v>112</v>
      </c>
      <c r="C19" s="15" t="s">
        <v>208</v>
      </c>
      <c r="D19" s="14" t="s">
        <v>137</v>
      </c>
      <c r="E19" s="16">
        <v>80</v>
      </c>
      <c r="F19" s="16"/>
      <c r="G19" s="58"/>
      <c r="H19" s="58"/>
      <c r="I19" s="28"/>
      <c r="J19" s="28"/>
      <c r="K19" s="81">
        <v>0</v>
      </c>
      <c r="L19" s="28"/>
      <c r="M19" s="82">
        <v>0</v>
      </c>
    </row>
    <row r="20" spans="1:13" ht="15.75" customHeight="1" x14ac:dyDescent="0.25">
      <c r="A20" s="199"/>
      <c r="B20" s="14" t="s">
        <v>113</v>
      </c>
      <c r="C20" s="15" t="s">
        <v>209</v>
      </c>
      <c r="D20" s="14" t="s">
        <v>137</v>
      </c>
      <c r="E20" s="16">
        <v>80</v>
      </c>
      <c r="F20" s="16"/>
      <c r="G20" s="58"/>
      <c r="H20" s="58"/>
      <c r="I20" s="28"/>
      <c r="J20" s="28"/>
      <c r="K20" s="81">
        <v>0</v>
      </c>
      <c r="L20" s="28"/>
      <c r="M20" s="82">
        <v>0</v>
      </c>
    </row>
    <row r="21" spans="1:13" ht="15.75" customHeight="1" x14ac:dyDescent="0.25">
      <c r="A21" s="199"/>
      <c r="B21" s="14" t="s">
        <v>114</v>
      </c>
      <c r="C21" s="15" t="s">
        <v>210</v>
      </c>
      <c r="D21" s="14" t="s">
        <v>137</v>
      </c>
      <c r="E21" s="16">
        <v>40</v>
      </c>
      <c r="F21" s="16"/>
      <c r="G21" s="58"/>
      <c r="H21" s="58"/>
      <c r="I21" s="28"/>
      <c r="J21" s="28"/>
      <c r="K21" s="81">
        <v>0</v>
      </c>
      <c r="L21" s="28"/>
      <c r="M21" s="82">
        <v>0</v>
      </c>
    </row>
    <row r="22" spans="1:13" ht="15.75" customHeight="1" x14ac:dyDescent="0.25">
      <c r="A22" s="199"/>
      <c r="B22" s="14" t="s">
        <v>115</v>
      </c>
      <c r="C22" s="15" t="s">
        <v>222</v>
      </c>
      <c r="D22" s="14" t="s">
        <v>137</v>
      </c>
      <c r="E22" s="16">
        <v>24</v>
      </c>
      <c r="F22" s="16"/>
      <c r="G22" s="58"/>
      <c r="H22" s="58"/>
      <c r="I22" s="28"/>
      <c r="J22" s="28"/>
      <c r="K22" s="81">
        <v>0</v>
      </c>
      <c r="L22" s="28"/>
      <c r="M22" s="82">
        <v>0</v>
      </c>
    </row>
    <row r="23" spans="1:13" ht="15.75" customHeight="1" x14ac:dyDescent="0.25">
      <c r="A23" s="199"/>
      <c r="B23" s="14" t="s">
        <v>116</v>
      </c>
      <c r="C23" s="15" t="s">
        <v>211</v>
      </c>
      <c r="D23" s="14" t="s">
        <v>137</v>
      </c>
      <c r="E23" s="16">
        <v>40</v>
      </c>
      <c r="F23" s="16"/>
      <c r="G23" s="58"/>
      <c r="H23" s="58"/>
      <c r="I23" s="28"/>
      <c r="J23" s="28"/>
      <c r="K23" s="81">
        <v>0</v>
      </c>
      <c r="L23" s="28"/>
      <c r="M23" s="82">
        <v>0</v>
      </c>
    </row>
    <row r="24" spans="1:13" ht="15.75" customHeight="1" x14ac:dyDescent="0.25">
      <c r="A24" s="199"/>
      <c r="B24" s="14" t="s">
        <v>117</v>
      </c>
      <c r="C24" s="15" t="s">
        <v>212</v>
      </c>
      <c r="D24" s="14" t="s">
        <v>137</v>
      </c>
      <c r="E24" s="16">
        <v>40</v>
      </c>
      <c r="F24" s="16"/>
      <c r="G24" s="58"/>
      <c r="H24" s="58"/>
      <c r="I24" s="28"/>
      <c r="J24" s="28"/>
      <c r="K24" s="81">
        <v>0</v>
      </c>
      <c r="L24" s="28"/>
      <c r="M24" s="82">
        <v>0</v>
      </c>
    </row>
    <row r="25" spans="1:13" ht="15.75" customHeight="1" x14ac:dyDescent="0.25">
      <c r="A25" s="199"/>
      <c r="B25" s="14" t="s">
        <v>118</v>
      </c>
      <c r="C25" s="15" t="s">
        <v>273</v>
      </c>
      <c r="D25" s="14" t="s">
        <v>137</v>
      </c>
      <c r="E25" s="16">
        <v>40</v>
      </c>
      <c r="F25" s="16"/>
      <c r="G25" s="58"/>
      <c r="H25" s="58"/>
      <c r="I25" s="28"/>
      <c r="J25" s="28"/>
      <c r="K25" s="81">
        <v>0</v>
      </c>
      <c r="L25" s="28"/>
      <c r="M25" s="82">
        <v>0</v>
      </c>
    </row>
    <row r="26" spans="1:13" ht="15.75" customHeight="1" x14ac:dyDescent="0.25">
      <c r="A26" s="199"/>
      <c r="B26" s="14" t="s">
        <v>119</v>
      </c>
      <c r="C26" s="15" t="s">
        <v>213</v>
      </c>
      <c r="D26" s="14" t="s">
        <v>137</v>
      </c>
      <c r="E26" s="16">
        <v>40</v>
      </c>
      <c r="F26" s="16"/>
      <c r="G26" s="58"/>
      <c r="H26" s="58"/>
      <c r="I26" s="28"/>
      <c r="J26" s="28"/>
      <c r="K26" s="81">
        <v>0</v>
      </c>
      <c r="L26" s="28"/>
      <c r="M26" s="82">
        <v>0</v>
      </c>
    </row>
    <row r="27" spans="1:13" ht="15.75" customHeight="1" x14ac:dyDescent="0.25">
      <c r="A27" s="199"/>
      <c r="B27" s="14" t="s">
        <v>120</v>
      </c>
      <c r="C27" s="15" t="s">
        <v>214</v>
      </c>
      <c r="D27" s="14" t="s">
        <v>137</v>
      </c>
      <c r="E27" s="16">
        <v>40</v>
      </c>
      <c r="F27" s="16"/>
      <c r="G27" s="58"/>
      <c r="H27" s="58"/>
      <c r="I27" s="28"/>
      <c r="J27" s="28"/>
      <c r="K27" s="81">
        <v>0</v>
      </c>
      <c r="L27" s="28"/>
      <c r="M27" s="82">
        <v>0</v>
      </c>
    </row>
    <row r="28" spans="1:13" ht="15.75" customHeight="1" x14ac:dyDescent="0.25">
      <c r="A28" s="199"/>
      <c r="B28" s="14" t="s">
        <v>121</v>
      </c>
      <c r="C28" s="15" t="s">
        <v>221</v>
      </c>
      <c r="D28" s="14" t="s">
        <v>137</v>
      </c>
      <c r="E28" s="16">
        <v>20</v>
      </c>
      <c r="F28" s="16"/>
      <c r="G28" s="58"/>
      <c r="H28" s="58"/>
      <c r="I28" s="28"/>
      <c r="J28" s="28"/>
      <c r="K28" s="81">
        <v>0</v>
      </c>
      <c r="L28" s="28"/>
      <c r="M28" s="82">
        <v>0</v>
      </c>
    </row>
    <row r="29" spans="1:13" ht="15.75" customHeight="1" x14ac:dyDescent="0.25">
      <c r="A29" s="199"/>
      <c r="B29" s="14" t="s">
        <v>122</v>
      </c>
      <c r="C29" s="15" t="s">
        <v>220</v>
      </c>
      <c r="D29" s="14" t="s">
        <v>137</v>
      </c>
      <c r="E29" s="16">
        <v>20</v>
      </c>
      <c r="F29" s="16"/>
      <c r="G29" s="58"/>
      <c r="H29" s="58"/>
      <c r="I29" s="28"/>
      <c r="J29" s="28"/>
      <c r="K29" s="81">
        <v>0</v>
      </c>
      <c r="L29" s="28"/>
      <c r="M29" s="82">
        <v>0</v>
      </c>
    </row>
    <row r="30" spans="1:13" ht="15.75" customHeight="1" x14ac:dyDescent="0.25">
      <c r="A30" s="199"/>
      <c r="B30" s="14" t="s">
        <v>123</v>
      </c>
      <c r="C30" s="15" t="s">
        <v>2</v>
      </c>
      <c r="D30" s="14" t="s">
        <v>137</v>
      </c>
      <c r="E30" s="16">
        <v>40</v>
      </c>
      <c r="F30" s="16"/>
      <c r="G30" s="58"/>
      <c r="H30" s="58"/>
      <c r="I30" s="28"/>
      <c r="J30" s="28"/>
      <c r="K30" s="81">
        <v>0</v>
      </c>
      <c r="L30" s="28"/>
      <c r="M30" s="82">
        <v>0</v>
      </c>
    </row>
    <row r="31" spans="1:13" ht="15.75" customHeight="1" x14ac:dyDescent="0.25">
      <c r="A31" s="199"/>
      <c r="B31" s="14" t="s">
        <v>124</v>
      </c>
      <c r="C31" s="15" t="s">
        <v>219</v>
      </c>
      <c r="D31" s="14" t="s">
        <v>137</v>
      </c>
      <c r="E31" s="16">
        <v>40</v>
      </c>
      <c r="F31" s="16"/>
      <c r="G31" s="58"/>
      <c r="H31" s="58"/>
      <c r="I31" s="28"/>
      <c r="J31" s="28"/>
      <c r="K31" s="81">
        <v>0</v>
      </c>
      <c r="L31" s="28"/>
      <c r="M31" s="82">
        <v>0</v>
      </c>
    </row>
    <row r="32" spans="1:13" ht="15.75" customHeight="1" x14ac:dyDescent="0.25">
      <c r="A32" s="199"/>
      <c r="B32" s="14" t="s">
        <v>125</v>
      </c>
      <c r="C32" s="15" t="s">
        <v>218</v>
      </c>
      <c r="D32" s="14" t="s">
        <v>137</v>
      </c>
      <c r="E32" s="16">
        <v>20</v>
      </c>
      <c r="F32" s="16"/>
      <c r="G32" s="58"/>
      <c r="H32" s="58"/>
      <c r="I32" s="28"/>
      <c r="J32" s="28"/>
      <c r="K32" s="81">
        <v>0</v>
      </c>
      <c r="L32" s="28"/>
      <c r="M32" s="82">
        <v>0</v>
      </c>
    </row>
    <row r="33" spans="1:13" ht="20.25" customHeight="1" x14ac:dyDescent="0.25">
      <c r="A33" s="199"/>
      <c r="B33" s="14" t="s">
        <v>126</v>
      </c>
      <c r="C33" s="15" t="s">
        <v>3</v>
      </c>
      <c r="D33" s="14" t="s">
        <v>137</v>
      </c>
      <c r="E33" s="16">
        <v>80</v>
      </c>
      <c r="F33" s="16"/>
      <c r="G33" s="58"/>
      <c r="H33" s="58"/>
      <c r="I33" s="28"/>
      <c r="J33" s="28"/>
      <c r="K33" s="81">
        <v>0</v>
      </c>
      <c r="L33" s="28"/>
      <c r="M33" s="82">
        <v>0</v>
      </c>
    </row>
    <row r="34" spans="1:13" ht="44.25" customHeight="1" x14ac:dyDescent="0.25">
      <c r="A34" s="199"/>
      <c r="B34" s="14" t="s">
        <v>127</v>
      </c>
      <c r="C34" s="15" t="s">
        <v>254</v>
      </c>
      <c r="D34" s="14" t="s">
        <v>137</v>
      </c>
      <c r="E34" s="16">
        <v>16000</v>
      </c>
      <c r="F34" s="16"/>
      <c r="G34" s="98"/>
      <c r="H34" s="99"/>
      <c r="I34" s="28"/>
      <c r="J34" s="28"/>
      <c r="K34" s="120">
        <v>0</v>
      </c>
      <c r="L34" s="74"/>
      <c r="M34" s="121">
        <v>0</v>
      </c>
    </row>
    <row r="35" spans="1:13" ht="17.25" customHeight="1" x14ac:dyDescent="0.25">
      <c r="A35" s="199"/>
      <c r="B35" s="14" t="s">
        <v>128</v>
      </c>
      <c r="C35" s="19" t="s">
        <v>215</v>
      </c>
      <c r="D35" s="14" t="s">
        <v>137</v>
      </c>
      <c r="E35" s="16">
        <v>4000</v>
      </c>
      <c r="F35" s="16"/>
      <c r="G35" s="58"/>
      <c r="H35" s="58"/>
      <c r="I35" s="28"/>
      <c r="J35" s="28"/>
      <c r="K35" s="81">
        <v>0</v>
      </c>
      <c r="L35" s="28"/>
      <c r="M35" s="82">
        <v>0</v>
      </c>
    </row>
    <row r="36" spans="1:13" ht="15.75" customHeight="1" x14ac:dyDescent="0.25">
      <c r="A36" s="199"/>
      <c r="B36" s="14" t="s">
        <v>129</v>
      </c>
      <c r="C36" s="19" t="s">
        <v>217</v>
      </c>
      <c r="D36" s="14" t="s">
        <v>137</v>
      </c>
      <c r="E36" s="16">
        <v>20</v>
      </c>
      <c r="F36" s="16"/>
      <c r="G36" s="58"/>
      <c r="H36" s="58"/>
      <c r="I36" s="28"/>
      <c r="J36" s="28"/>
      <c r="K36" s="81">
        <v>0</v>
      </c>
      <c r="L36" s="28"/>
      <c r="M36" s="82">
        <v>0</v>
      </c>
    </row>
    <row r="37" spans="1:13" ht="31.5" customHeight="1" x14ac:dyDescent="0.25">
      <c r="A37" s="199"/>
      <c r="B37" s="14" t="s">
        <v>130</v>
      </c>
      <c r="C37" s="20" t="s">
        <v>216</v>
      </c>
      <c r="D37" s="14" t="s">
        <v>137</v>
      </c>
      <c r="E37" s="21">
        <v>48</v>
      </c>
      <c r="F37" s="21"/>
      <c r="G37" s="58"/>
      <c r="H37" s="58"/>
      <c r="I37" s="28"/>
      <c r="J37" s="28"/>
      <c r="K37" s="81">
        <v>0</v>
      </c>
      <c r="L37" s="28"/>
      <c r="M37" s="82">
        <v>0</v>
      </c>
    </row>
    <row r="38" spans="1:13" ht="33.75" customHeight="1" x14ac:dyDescent="0.25">
      <c r="A38" s="199"/>
      <c r="B38" s="14" t="s">
        <v>131</v>
      </c>
      <c r="C38" s="20" t="s">
        <v>151</v>
      </c>
      <c r="D38" s="14" t="s">
        <v>137</v>
      </c>
      <c r="E38" s="21">
        <v>24</v>
      </c>
      <c r="F38" s="21"/>
      <c r="G38" s="58"/>
      <c r="H38" s="58"/>
      <c r="I38" s="28"/>
      <c r="J38" s="28"/>
      <c r="K38" s="81">
        <v>0</v>
      </c>
      <c r="L38" s="28"/>
      <c r="M38" s="82">
        <v>0</v>
      </c>
    </row>
    <row r="39" spans="1:13" ht="29.25" customHeight="1" x14ac:dyDescent="0.25">
      <c r="A39" s="199"/>
      <c r="B39" s="14" t="s">
        <v>132</v>
      </c>
      <c r="C39" s="20" t="s">
        <v>171</v>
      </c>
      <c r="D39" s="14" t="s">
        <v>137</v>
      </c>
      <c r="E39" s="21">
        <v>32</v>
      </c>
      <c r="F39" s="21"/>
      <c r="G39" s="58"/>
      <c r="H39" s="58"/>
      <c r="I39" s="28"/>
      <c r="J39" s="28"/>
      <c r="K39" s="81">
        <v>0</v>
      </c>
      <c r="L39" s="28"/>
      <c r="M39" s="82">
        <v>0</v>
      </c>
    </row>
    <row r="40" spans="1:13" ht="15.75" customHeight="1" x14ac:dyDescent="0.25">
      <c r="A40" s="199"/>
      <c r="B40" s="14" t="s">
        <v>133</v>
      </c>
      <c r="C40" s="20" t="s">
        <v>231</v>
      </c>
      <c r="D40" s="14" t="s">
        <v>137</v>
      </c>
      <c r="E40" s="21">
        <v>24</v>
      </c>
      <c r="F40" s="21"/>
      <c r="G40" s="26"/>
      <c r="H40" s="58"/>
      <c r="I40" s="28"/>
      <c r="J40" s="28"/>
      <c r="K40" s="81">
        <v>0</v>
      </c>
      <c r="L40" s="28"/>
      <c r="M40" s="82">
        <v>0</v>
      </c>
    </row>
    <row r="41" spans="1:13" ht="15.75" customHeight="1" x14ac:dyDescent="0.25">
      <c r="A41" s="199"/>
      <c r="B41" s="14" t="s">
        <v>134</v>
      </c>
      <c r="C41" s="20" t="s">
        <v>232</v>
      </c>
      <c r="D41" s="14" t="s">
        <v>137</v>
      </c>
      <c r="E41" s="21">
        <v>12</v>
      </c>
      <c r="F41" s="21"/>
      <c r="G41" s="26"/>
      <c r="H41" s="58"/>
      <c r="I41" s="28"/>
      <c r="J41" s="28"/>
      <c r="K41" s="81">
        <v>0</v>
      </c>
      <c r="L41" s="28"/>
      <c r="M41" s="82">
        <v>0</v>
      </c>
    </row>
    <row r="42" spans="1:13" ht="15.75" customHeight="1" thickBot="1" x14ac:dyDescent="0.3">
      <c r="A42" s="200"/>
      <c r="B42" s="22" t="s">
        <v>135</v>
      </c>
      <c r="C42" s="23" t="s">
        <v>172</v>
      </c>
      <c r="D42" s="22" t="s">
        <v>137</v>
      </c>
      <c r="E42" s="24">
        <v>8</v>
      </c>
      <c r="F42" s="24"/>
      <c r="G42" s="11"/>
      <c r="H42" s="59"/>
      <c r="I42" s="7"/>
      <c r="J42" s="7"/>
      <c r="K42" s="79">
        <v>0</v>
      </c>
      <c r="L42" s="7"/>
      <c r="M42" s="83">
        <v>0</v>
      </c>
    </row>
    <row r="43" spans="1:13" ht="19.5" customHeight="1" thickBot="1" x14ac:dyDescent="0.3"/>
    <row r="44" spans="1:13" ht="54" thickBot="1" x14ac:dyDescent="0.3">
      <c r="J44" s="103" t="s">
        <v>239</v>
      </c>
      <c r="K44" s="114">
        <v>0</v>
      </c>
      <c r="L44" s="115"/>
      <c r="M44" s="116">
        <v>0</v>
      </c>
    </row>
    <row r="45" spans="1:13" x14ac:dyDescent="0.25">
      <c r="A45" t="s">
        <v>240</v>
      </c>
      <c r="J45" s="84"/>
      <c r="K45" s="123"/>
      <c r="L45" s="124"/>
      <c r="M45" s="123"/>
    </row>
    <row r="47" spans="1:13" ht="33" customHeight="1" x14ac:dyDescent="0.25">
      <c r="A47" s="186" t="s">
        <v>269</v>
      </c>
      <c r="B47" s="186"/>
      <c r="C47" s="186"/>
      <c r="D47" s="186"/>
      <c r="E47" s="186"/>
      <c r="F47" s="186"/>
      <c r="G47" s="186"/>
      <c r="H47" s="186"/>
    </row>
    <row r="49" spans="2:4" ht="15.75" customHeight="1" x14ac:dyDescent="0.25"/>
    <row r="50" spans="2:4" x14ac:dyDescent="0.25">
      <c r="B50" t="s">
        <v>241</v>
      </c>
      <c r="D50" t="s">
        <v>242</v>
      </c>
    </row>
  </sheetData>
  <mergeCells count="2">
    <mergeCell ref="A6:A42"/>
    <mergeCell ref="A47:H47"/>
  </mergeCells>
  <phoneticPr fontId="1" type="noConversion"/>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5"/>
  <sheetViews>
    <sheetView workbookViewId="0">
      <selection activeCell="A12" sqref="A12:H12"/>
    </sheetView>
  </sheetViews>
  <sheetFormatPr defaultRowHeight="15" x14ac:dyDescent="0.25"/>
  <cols>
    <col min="1" max="1" width="12.7109375" customWidth="1"/>
    <col min="2" max="2" width="13.28515625" customWidth="1"/>
    <col min="3" max="3" width="50.28515625" customWidth="1"/>
    <col min="5" max="5" width="14.85546875" customWidth="1"/>
    <col min="6" max="6" width="27.42578125" customWidth="1"/>
    <col min="7" max="7" width="20.5703125" customWidth="1"/>
    <col min="8" max="8" width="18.7109375" customWidth="1"/>
    <col min="10" max="10" width="17.42578125" customWidth="1"/>
    <col min="11" max="11" width="23.85546875" customWidth="1"/>
    <col min="12" max="12" width="15.85546875" customWidth="1"/>
    <col min="13" max="13" width="22.7109375" customWidth="1"/>
  </cols>
  <sheetData>
    <row r="1" spans="1:13" x14ac:dyDescent="0.25">
      <c r="A1" s="71" t="s">
        <v>235</v>
      </c>
      <c r="C1" s="2"/>
    </row>
    <row r="2" spans="1:13" x14ac:dyDescent="0.25">
      <c r="A2" s="71"/>
      <c r="C2" s="2"/>
    </row>
    <row r="3" spans="1:13" x14ac:dyDescent="0.25">
      <c r="A3" s="71" t="s">
        <v>236</v>
      </c>
      <c r="C3" s="2"/>
    </row>
    <row r="4" spans="1:13" ht="15.75" thickBot="1" x14ac:dyDescent="0.3"/>
    <row r="5" spans="1:13" ht="54" customHeight="1" thickBot="1" x14ac:dyDescent="0.3">
      <c r="A5" s="109" t="s">
        <v>63</v>
      </c>
      <c r="B5" s="110" t="s">
        <v>64</v>
      </c>
      <c r="C5" s="110" t="s">
        <v>65</v>
      </c>
      <c r="D5" s="111" t="s">
        <v>66</v>
      </c>
      <c r="E5" s="112" t="s">
        <v>90</v>
      </c>
      <c r="F5" s="112" t="s">
        <v>259</v>
      </c>
      <c r="G5" s="111" t="s">
        <v>68</v>
      </c>
      <c r="H5" s="112" t="s">
        <v>69</v>
      </c>
      <c r="I5" s="111" t="s">
        <v>70</v>
      </c>
      <c r="J5" s="112" t="s">
        <v>71</v>
      </c>
      <c r="K5" s="112" t="s">
        <v>72</v>
      </c>
      <c r="L5" s="111" t="s">
        <v>70</v>
      </c>
      <c r="M5" s="113" t="s">
        <v>73</v>
      </c>
    </row>
    <row r="6" spans="1:13" ht="32.25" customHeight="1" x14ac:dyDescent="0.25">
      <c r="A6" s="201">
        <v>5</v>
      </c>
      <c r="B6" s="4">
        <v>1</v>
      </c>
      <c r="C6" s="8" t="s">
        <v>234</v>
      </c>
      <c r="D6" s="4" t="s">
        <v>137</v>
      </c>
      <c r="E6" s="4">
        <v>12</v>
      </c>
      <c r="F6" s="4"/>
      <c r="G6" s="10"/>
      <c r="H6" s="67"/>
      <c r="I6" s="10"/>
      <c r="J6" s="10"/>
      <c r="K6" s="78">
        <v>0</v>
      </c>
      <c r="L6" s="10"/>
      <c r="M6" s="80">
        <v>0</v>
      </c>
    </row>
    <row r="7" spans="1:13" ht="46.5" customHeight="1" thickBot="1" x14ac:dyDescent="0.3">
      <c r="A7" s="202"/>
      <c r="B7" s="6">
        <v>2</v>
      </c>
      <c r="C7" s="5" t="s">
        <v>233</v>
      </c>
      <c r="D7" s="6" t="s">
        <v>137</v>
      </c>
      <c r="E7" s="6">
        <v>12</v>
      </c>
      <c r="F7" s="6"/>
      <c r="G7" s="7"/>
      <c r="H7" s="68"/>
      <c r="I7" s="7"/>
      <c r="J7" s="7"/>
      <c r="K7" s="79">
        <v>0</v>
      </c>
      <c r="L7" s="7"/>
      <c r="M7" s="83">
        <v>0</v>
      </c>
    </row>
    <row r="8" spans="1:13" ht="15.75" thickBot="1" x14ac:dyDescent="0.3">
      <c r="H8" s="69"/>
    </row>
    <row r="9" spans="1:13" ht="54" thickBot="1" x14ac:dyDescent="0.3">
      <c r="J9" s="103" t="s">
        <v>239</v>
      </c>
      <c r="K9" s="114">
        <v>0</v>
      </c>
      <c r="L9" s="115"/>
      <c r="M9" s="116">
        <v>0</v>
      </c>
    </row>
    <row r="10" spans="1:13" x14ac:dyDescent="0.25">
      <c r="A10" s="182" t="s">
        <v>240</v>
      </c>
      <c r="B10" s="182"/>
      <c r="C10" s="182"/>
      <c r="D10" s="182"/>
      <c r="E10" s="182"/>
      <c r="F10" s="182"/>
      <c r="G10" s="182"/>
      <c r="H10" s="182"/>
      <c r="J10" s="84"/>
      <c r="K10" s="123"/>
      <c r="L10" s="124"/>
      <c r="M10" s="123"/>
    </row>
    <row r="12" spans="1:13" ht="27" customHeight="1" x14ac:dyDescent="0.25">
      <c r="A12" s="186" t="s">
        <v>269</v>
      </c>
      <c r="B12" s="186"/>
      <c r="C12" s="186"/>
      <c r="D12" s="186"/>
      <c r="E12" s="186"/>
      <c r="F12" s="186"/>
      <c r="G12" s="186"/>
      <c r="H12" s="186"/>
    </row>
    <row r="15" spans="1:13" x14ac:dyDescent="0.25">
      <c r="B15" t="s">
        <v>241</v>
      </c>
      <c r="D15" t="s">
        <v>242</v>
      </c>
    </row>
  </sheetData>
  <mergeCells count="3">
    <mergeCell ref="A6:A7"/>
    <mergeCell ref="A10:H10"/>
    <mergeCell ref="A12:H1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5"/>
  <sheetViews>
    <sheetView workbookViewId="0">
      <selection activeCell="K27" sqref="K27"/>
    </sheetView>
  </sheetViews>
  <sheetFormatPr defaultRowHeight="15" x14ac:dyDescent="0.25"/>
  <cols>
    <col min="3" max="3" width="62.85546875" customWidth="1"/>
    <col min="5" max="5" width="13.140625" customWidth="1"/>
    <col min="6" max="6" width="31.85546875" customWidth="1"/>
    <col min="7" max="7" width="14.85546875" customWidth="1"/>
    <col min="8" max="8" width="20.85546875" customWidth="1"/>
    <col min="9" max="9" width="14.85546875" customWidth="1"/>
    <col min="10" max="10" width="19" customWidth="1"/>
    <col min="11" max="11" width="27.42578125" customWidth="1"/>
    <col min="12" max="12" width="13.42578125" customWidth="1"/>
    <col min="13" max="13" width="26" customWidth="1"/>
  </cols>
  <sheetData>
    <row r="1" spans="1:13" x14ac:dyDescent="0.25">
      <c r="A1" s="71" t="s">
        <v>235</v>
      </c>
      <c r="C1" s="2"/>
    </row>
    <row r="2" spans="1:13" x14ac:dyDescent="0.25">
      <c r="A2" s="71"/>
      <c r="C2" s="2"/>
    </row>
    <row r="3" spans="1:13" x14ac:dyDescent="0.25">
      <c r="A3" s="71" t="s">
        <v>236</v>
      </c>
      <c r="C3" s="2"/>
    </row>
    <row r="4" spans="1:13" ht="15.75" thickBot="1" x14ac:dyDescent="0.3"/>
    <row r="5" spans="1:13" ht="49.5" customHeight="1" thickBot="1" x14ac:dyDescent="0.3">
      <c r="A5" s="104" t="s">
        <v>63</v>
      </c>
      <c r="B5" s="105" t="s">
        <v>64</v>
      </c>
      <c r="C5" s="105" t="s">
        <v>65</v>
      </c>
      <c r="D5" s="106" t="s">
        <v>66</v>
      </c>
      <c r="E5" s="107" t="s">
        <v>90</v>
      </c>
      <c r="F5" s="107" t="s">
        <v>259</v>
      </c>
      <c r="G5" s="106" t="s">
        <v>68</v>
      </c>
      <c r="H5" s="107" t="s">
        <v>69</v>
      </c>
      <c r="I5" s="106" t="s">
        <v>70</v>
      </c>
      <c r="J5" s="107" t="s">
        <v>71</v>
      </c>
      <c r="K5" s="107" t="s">
        <v>72</v>
      </c>
      <c r="L5" s="106" t="s">
        <v>70</v>
      </c>
      <c r="M5" s="108" t="s">
        <v>73</v>
      </c>
    </row>
    <row r="6" spans="1:13" ht="30.75" customHeight="1" x14ac:dyDescent="0.25">
      <c r="A6" s="201">
        <v>6</v>
      </c>
      <c r="B6" s="4">
        <v>1</v>
      </c>
      <c r="C6" s="8" t="s">
        <v>198</v>
      </c>
      <c r="D6" s="4" t="s">
        <v>137</v>
      </c>
      <c r="E6" s="4">
        <v>20</v>
      </c>
      <c r="F6" s="12"/>
      <c r="G6" s="9"/>
      <c r="H6" s="3"/>
      <c r="I6" s="10"/>
      <c r="J6" s="10"/>
      <c r="K6" s="78">
        <v>0</v>
      </c>
      <c r="L6" s="10"/>
      <c r="M6" s="80">
        <v>0</v>
      </c>
    </row>
    <row r="7" spans="1:13" ht="33.75" customHeight="1" thickBot="1" x14ac:dyDescent="0.3">
      <c r="A7" s="202"/>
      <c r="B7" s="6">
        <v>2</v>
      </c>
      <c r="C7" s="5" t="s">
        <v>199</v>
      </c>
      <c r="D7" s="6" t="s">
        <v>137</v>
      </c>
      <c r="E7" s="6">
        <v>20</v>
      </c>
      <c r="F7" s="13"/>
      <c r="G7" s="11"/>
      <c r="H7" s="59"/>
      <c r="I7" s="7"/>
      <c r="J7" s="7"/>
      <c r="K7" s="79">
        <v>0</v>
      </c>
      <c r="L7" s="7"/>
      <c r="M7" s="83">
        <v>0</v>
      </c>
    </row>
    <row r="8" spans="1:13" ht="15.75" thickBot="1" x14ac:dyDescent="0.3"/>
    <row r="9" spans="1:13" ht="54" thickBot="1" x14ac:dyDescent="0.3">
      <c r="J9" s="103" t="s">
        <v>239</v>
      </c>
      <c r="K9" s="114">
        <v>0</v>
      </c>
      <c r="L9" s="115"/>
      <c r="M9" s="116">
        <v>0</v>
      </c>
    </row>
    <row r="10" spans="1:13" x14ac:dyDescent="0.25">
      <c r="A10" s="182" t="s">
        <v>240</v>
      </c>
      <c r="B10" s="182"/>
      <c r="C10" s="182"/>
      <c r="D10" s="182"/>
      <c r="E10" s="182"/>
      <c r="F10" s="182"/>
      <c r="G10" s="182"/>
      <c r="H10" s="182"/>
      <c r="J10" s="84"/>
      <c r="K10" s="123"/>
      <c r="L10" s="124"/>
      <c r="M10" s="123"/>
    </row>
    <row r="12" spans="1:13" ht="29.25" customHeight="1" x14ac:dyDescent="0.25">
      <c r="A12" s="186" t="s">
        <v>269</v>
      </c>
      <c r="B12" s="186"/>
      <c r="C12" s="186"/>
      <c r="D12" s="186"/>
      <c r="E12" s="186"/>
      <c r="F12" s="186"/>
      <c r="G12" s="186"/>
      <c r="H12" s="186"/>
    </row>
    <row r="15" spans="1:13" x14ac:dyDescent="0.25">
      <c r="B15" t="s">
        <v>241</v>
      </c>
      <c r="D15" t="s">
        <v>242</v>
      </c>
    </row>
  </sheetData>
  <mergeCells count="3">
    <mergeCell ref="A6:A7"/>
    <mergeCell ref="A10:H10"/>
    <mergeCell ref="A12:H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SKLOP 1 abdomen</vt:lpstr>
      <vt:lpstr>SKLOP 2 orl</vt:lpstr>
      <vt:lpstr>SKLOP 3 gineko</vt:lpstr>
      <vt:lpstr>SKLOP 4</vt:lpstr>
      <vt:lpstr>SKLOP 5</vt:lpstr>
      <vt:lpstr>SKLOP 6</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COB_INST01</dc:creator>
  <cp:lastModifiedBy>Biljana Bikarević</cp:lastModifiedBy>
  <dcterms:created xsi:type="dcterms:W3CDTF">2025-06-10T19:50:58Z</dcterms:created>
  <dcterms:modified xsi:type="dcterms:W3CDTF">2026-01-06T09:47:19Z</dcterms:modified>
</cp:coreProperties>
</file>